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D7FDE84B-AB53-43C8-826E-1DA6D2C23A7F}" xr6:coauthVersionLast="47" xr6:coauthVersionMax="47" xr10:uidLastSave="{00000000-0000-0000-0000-000000000000}"/>
  <bookViews>
    <workbookView xWindow="-120" yWindow="-120" windowWidth="20730" windowHeight="11040" activeTab="1" xr2:uid="{C64C7362-F585-4344-92E9-C36CD867F475}"/>
  </bookViews>
  <sheets>
    <sheet name="Sheet1" sheetId="1" r:id="rId1"/>
    <sheet name="Sheet2" sheetId="2" r:id="rId2"/>
  </sheets>
  <definedNames>
    <definedName name="_xlnm.Print_Area" localSheetId="0">Sheet1!$A$1:$P$42</definedName>
    <definedName name="_xlnm.Print_Area" localSheetId="1">Sheet2!$A$1:$O$43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2" l="1"/>
  <c r="O41" i="2"/>
  <c r="K41" i="2"/>
  <c r="J41" i="2"/>
  <c r="I41" i="2"/>
  <c r="H41" i="2"/>
  <c r="G41" i="2"/>
  <c r="F41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L41" i="2" l="1"/>
  <c r="M41" i="2"/>
  <c r="E41" i="2" l="1"/>
  <c r="D41" i="2"/>
  <c r="O7" i="1" l="1"/>
  <c r="O8" i="1"/>
  <c r="P8" i="1" s="1"/>
  <c r="O9" i="1"/>
  <c r="P9" i="1" s="1"/>
  <c r="O10" i="1"/>
  <c r="P10" i="1" s="1"/>
  <c r="O11" i="1"/>
  <c r="O12" i="1"/>
  <c r="O13" i="1"/>
  <c r="O14" i="1"/>
  <c r="P14" i="1" s="1"/>
  <c r="O15" i="1"/>
  <c r="O16" i="1"/>
  <c r="P16" i="1" s="1"/>
  <c r="O17" i="1"/>
  <c r="P17" i="1" s="1"/>
  <c r="O18" i="1"/>
  <c r="P18" i="1" s="1"/>
  <c r="O19" i="1"/>
  <c r="P19" i="1" s="1"/>
  <c r="O20" i="1"/>
  <c r="O21" i="1"/>
  <c r="P21" i="1" s="1"/>
  <c r="O22" i="1"/>
  <c r="P22" i="1" s="1"/>
  <c r="O23" i="1"/>
  <c r="O24" i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O32" i="1"/>
  <c r="P32" i="1" s="1"/>
  <c r="O33" i="1"/>
  <c r="P33" i="1" s="1"/>
  <c r="O34" i="1"/>
  <c r="P34" i="1" s="1"/>
  <c r="O35" i="1"/>
  <c r="P35" i="1" s="1"/>
  <c r="O36" i="1"/>
  <c r="O37" i="1"/>
  <c r="P37" i="1" s="1"/>
  <c r="O38" i="1"/>
  <c r="P38" i="1" s="1"/>
  <c r="O39" i="1"/>
  <c r="H36" i="1"/>
  <c r="H32" i="1"/>
  <c r="H28" i="1"/>
  <c r="H24" i="1"/>
  <c r="H20" i="1"/>
  <c r="H16" i="1"/>
  <c r="H12" i="1"/>
  <c r="M40" i="1"/>
  <c r="L40" i="1"/>
  <c r="K40" i="1"/>
  <c r="J40" i="1"/>
  <c r="I40" i="1"/>
  <c r="F40" i="1"/>
  <c r="E40" i="1"/>
  <c r="D40" i="1"/>
  <c r="P39" i="1"/>
  <c r="H39" i="1"/>
  <c r="H38" i="1"/>
  <c r="H37" i="1"/>
  <c r="P36" i="1"/>
  <c r="H35" i="1"/>
  <c r="H34" i="1"/>
  <c r="H33" i="1"/>
  <c r="P31" i="1"/>
  <c r="H31" i="1"/>
  <c r="H30" i="1"/>
  <c r="H29" i="1"/>
  <c r="H27" i="1"/>
  <c r="H26" i="1"/>
  <c r="H25" i="1"/>
  <c r="P24" i="1"/>
  <c r="P23" i="1"/>
  <c r="H23" i="1"/>
  <c r="H22" i="1"/>
  <c r="H21" i="1"/>
  <c r="P20" i="1"/>
  <c r="H19" i="1"/>
  <c r="H18" i="1"/>
  <c r="H17" i="1"/>
  <c r="P15" i="1"/>
  <c r="H15" i="1"/>
  <c r="H14" i="1"/>
  <c r="H13" i="1"/>
  <c r="P12" i="1"/>
  <c r="P11" i="1"/>
  <c r="H11" i="1"/>
  <c r="H10" i="1"/>
  <c r="H9" i="1"/>
  <c r="P7" i="1"/>
  <c r="H7" i="1"/>
  <c r="O40" i="1" l="1"/>
  <c r="P40" i="1" s="1"/>
  <c r="P13" i="1"/>
  <c r="H40" i="1"/>
  <c r="H8" i="1"/>
</calcChain>
</file>

<file path=xl/sharedStrings.xml><?xml version="1.0" encoding="utf-8"?>
<sst xmlns="http://schemas.openxmlformats.org/spreadsheetml/2006/main" count="189" uniqueCount="67">
  <si>
    <t>Performance of District under Unclaimed Assets Campaign as on 31.12.2025</t>
  </si>
  <si>
    <t>Amount in Lacs</t>
  </si>
  <si>
    <t>Sr. no.</t>
  </si>
  <si>
    <t>Distrct Name</t>
  </si>
  <si>
    <t>Phase wise Mega Camp As per DFS</t>
  </si>
  <si>
    <t>No of Camps Schedule by LDMs upto 31.12.2025</t>
  </si>
  <si>
    <t>Claim Settled</t>
  </si>
  <si>
    <t>Total</t>
  </si>
  <si>
    <t xml:space="preserve">Number </t>
  </si>
  <si>
    <t>Amount</t>
  </si>
  <si>
    <t>Ahmedabad</t>
  </si>
  <si>
    <t>Phase- 4, 14.11.2025</t>
  </si>
  <si>
    <t>Amreli</t>
  </si>
  <si>
    <t>Phase- 6, 28.11.2025</t>
  </si>
  <si>
    <t>Anand</t>
  </si>
  <si>
    <t>Arvalli</t>
  </si>
  <si>
    <t>Phase-8, 12.12.2025</t>
  </si>
  <si>
    <t>BanasKantha</t>
  </si>
  <si>
    <t>Phase- 3, 01.11.2025</t>
  </si>
  <si>
    <t>Bharuch</t>
  </si>
  <si>
    <t>Phase- 1, 16.10.2025</t>
  </si>
  <si>
    <t>Bhavnagar</t>
  </si>
  <si>
    <t>Botad</t>
  </si>
  <si>
    <t>Phase- 9, 19.12.2025</t>
  </si>
  <si>
    <t>Chhotaudepur</t>
  </si>
  <si>
    <t>DAHOD</t>
  </si>
  <si>
    <t>Phase- 5, 21.11.2025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</si>
  <si>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</si>
  <si>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</si>
  <si>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</si>
  <si>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</si>
  <si>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</si>
  <si>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</si>
  <si>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</si>
  <si>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</si>
  <si>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</si>
  <si>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</si>
  <si>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</si>
  <si>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</si>
  <si>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</si>
  <si>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PanchMahal</t>
  </si>
  <si>
    <t>Patan</t>
  </si>
  <si>
    <t>Phase-7, 05.12.2025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</si>
  <si>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</si>
  <si>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</si>
  <si>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</si>
  <si>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</si>
  <si>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</si>
  <si>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</si>
  <si>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</si>
  <si>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</si>
  <si>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Number of Camps Conducted</t>
  </si>
  <si>
    <t>Total Unclaimed Asset as of 31.08.2025</t>
  </si>
  <si>
    <t>%age Achievement</t>
  </si>
  <si>
    <t>Number of Accounts</t>
  </si>
  <si>
    <t xml:space="preserve">                                    </t>
  </si>
  <si>
    <t>Annexure F</t>
  </si>
  <si>
    <t>Source: DFS Jan Suraksha Portal &amp; Member Banks</t>
  </si>
  <si>
    <t>Total Unclaimed Deposits as on 31.08.2025 Reproted by Banks to SLBC</t>
  </si>
  <si>
    <t>&lt; Rs.1 Lac</t>
  </si>
  <si>
    <t>&gt; Rs.1 Lacs</t>
  </si>
  <si>
    <t xml:space="preserve"> 01.10.2025 to 31.12.2025</t>
  </si>
  <si>
    <t>Vav Tharad</t>
  </si>
  <si>
    <t xml:space="preserve"> 01.01.2026 to 31.03.2026</t>
  </si>
  <si>
    <t>Performance of District under Settlement under Unclaimed Deposit as on 31.03.2026</t>
  </si>
  <si>
    <t>-</t>
  </si>
  <si>
    <t>Annexure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</si>
</sst>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2" borderId="1" xfId="0" applyNumberFormat="1" applyFill="1" applyBorder="1" applyAlignment="1">
      <alignment horizontal="right" vertical="center"/>
    </xf>
    <xf numFmtId="10" fontId="0" fillId="2" borderId="1" xfId="1" applyNumberFormat="1" applyFont="1" applyFill="1" applyBorder="1"/>
    <xf numFmtId="0" fontId="0" fillId="2" borderId="0" xfId="0" applyFill="1"/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0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2" fontId="3" fillId="2" borderId="2" xfId="0" applyNumberFormat="1" applyFont="1" applyFill="1" applyBorder="1" applyAlignment="1">
      <alignment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right"/>
    </xf>
    <xf numFmtId="10" fontId="2" fillId="2" borderId="2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/>
    </xf>
    <xf numFmtId="10" fontId="2" fillId="2" borderId="2" xfId="1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10" fontId="2" fillId="2" borderId="0" xfId="1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Alignment="1">
      <alignment wrapText="1"/>
    </xf>
    <xf numFmtId="2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wrapText="1"/>
    </xf>
    <xf numFmtId="2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right" vertical="center"/>
    </xf>
    <xf numFmtId="10" fontId="2" fillId="2" borderId="0" xfId="0" applyNumberFormat="1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0" xfId="0" applyFont="1"/>
    <xf numFmtId="0" fontId="3" fillId="2" borderId="1" xfId="0" applyFont="1" applyFill="1" applyBorder="1" applyAlignment="1">
      <alignment horizontal="right" wrapText="1"/>
    </xf>
    <xf numFmtId="2" fontId="3" fillId="2" borderId="1" xfId="0" applyNumberFormat="1" applyFont="1" applyFill="1" applyBorder="1" applyAlignment="1">
      <alignment horizontal="right" wrapText="1"/>
    </xf>
    <xf numFmtId="0" fontId="0" fillId="2" borderId="1" xfId="0" applyFill="1" applyBorder="1" applyAlignment="1">
      <alignment horizontal="right" vertical="center" wrapText="1"/>
    </xf>
    <xf numFmtId="2" fontId="0" fillId="2" borderId="1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wrapText="1"/>
    </xf>
    <xf numFmtId="2" fontId="3" fillId="2" borderId="2" xfId="0" applyNumberFormat="1" applyFont="1" applyFill="1" applyBorder="1" applyAlignment="1">
      <alignment horizontal="right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right" vertical="center" wrapText="1"/>
    </xf>
    <xf numFmtId="2" fontId="0" fillId="2" borderId="2" xfId="0" applyNumberFormat="1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/>
    </xf>
    <xf numFmtId="2" fontId="0" fillId="2" borderId="2" xfId="0" applyNumberForma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C9F09-FB91-43BD-BE64-4D31E06229C9}">
  <sheetPr>
    <tabColor rgb="FFFF0000"/>
    <pageSetUpPr fitToPage="1"/>
  </sheetPr>
  <dimension ref="A1:Y42"/>
  <sheetViews>
    <sheetView zoomScaleNormal="100" workbookViewId="0">
      <selection activeCell="O1" sqref="O1:P1"/>
    </sheetView>
  </sheetViews>
  <sheetFormatPr defaultRowHeight="15" x14ac:dyDescent="0.25"/>
  <cols>
    <col min="1" max="1" width="6.7109375" bestFit="1" customWidth="1"/>
    <col min="2" max="2" width="17.5703125" bestFit="1" customWidth="1"/>
    <col min="3" max="3" width="19" customWidth="1"/>
    <col min="4" max="4" width="12.42578125" customWidth="1"/>
    <col min="5" max="5" width="10.28515625" customWidth="1"/>
    <col min="6" max="6" width="12.5703125" bestFit="1" customWidth="1"/>
    <col min="7" max="7" width="10.42578125" customWidth="1"/>
    <col min="8" max="8" width="13" customWidth="1"/>
    <col min="9" max="9" width="13.5703125" customWidth="1"/>
    <col min="10" max="14" width="0" hidden="1" customWidth="1"/>
    <col min="15" max="15" width="11.85546875" customWidth="1"/>
    <col min="16" max="16" width="13.140625" customWidth="1"/>
  </cols>
  <sheetData>
    <row r="1" spans="1:16" ht="15.75" x14ac:dyDescent="0.25">
      <c r="O1" s="69" t="s">
        <v>56</v>
      </c>
      <c r="P1" s="69"/>
    </row>
    <row r="2" spans="1:16" x14ac:dyDescent="0.25">
      <c r="A2" s="70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6" s="10" customFormat="1" x14ac:dyDescent="0.25">
      <c r="A4" s="74" t="s">
        <v>2</v>
      </c>
      <c r="B4" s="74" t="s">
        <v>3</v>
      </c>
      <c r="C4" s="74" t="s">
        <v>4</v>
      </c>
      <c r="D4" s="84" t="s">
        <v>5</v>
      </c>
      <c r="E4" s="84" t="s">
        <v>51</v>
      </c>
      <c r="F4" s="83" t="s">
        <v>54</v>
      </c>
      <c r="G4" s="83"/>
      <c r="H4" s="83"/>
      <c r="I4" s="77" t="s">
        <v>1</v>
      </c>
      <c r="J4" s="78"/>
      <c r="K4" s="78"/>
      <c r="L4" s="78"/>
      <c r="M4" s="78"/>
      <c r="N4" s="78"/>
      <c r="O4" s="78"/>
      <c r="P4" s="79"/>
    </row>
    <row r="5" spans="1:16" s="10" customFormat="1" x14ac:dyDescent="0.25">
      <c r="A5" s="75"/>
      <c r="B5" s="75"/>
      <c r="C5" s="75"/>
      <c r="D5" s="85"/>
      <c r="E5" s="85"/>
      <c r="F5" s="83"/>
      <c r="G5" s="83"/>
      <c r="H5" s="83"/>
      <c r="I5" s="80"/>
      <c r="J5" s="81"/>
      <c r="K5" s="81"/>
      <c r="L5" s="81"/>
      <c r="M5" s="81"/>
      <c r="N5" s="81"/>
      <c r="O5" s="81"/>
      <c r="P5" s="82"/>
    </row>
    <row r="6" spans="1:16" s="10" customFormat="1" ht="45" x14ac:dyDescent="0.25">
      <c r="A6" s="76"/>
      <c r="B6" s="76"/>
      <c r="C6" s="76"/>
      <c r="D6" s="86"/>
      <c r="E6" s="86"/>
      <c r="F6" s="12" t="s">
        <v>52</v>
      </c>
      <c r="G6" s="11" t="s">
        <v>6</v>
      </c>
      <c r="H6" s="13" t="s">
        <v>53</v>
      </c>
      <c r="I6" s="12" t="s">
        <v>52</v>
      </c>
      <c r="J6" s="11" t="s">
        <v>6</v>
      </c>
      <c r="K6" s="13" t="s">
        <v>53</v>
      </c>
      <c r="L6" s="14" t="s">
        <v>8</v>
      </c>
      <c r="M6" s="15" t="s">
        <v>9</v>
      </c>
      <c r="N6" s="16" t="s">
        <v>9</v>
      </c>
      <c r="O6" s="11" t="s">
        <v>6</v>
      </c>
      <c r="P6" s="13" t="s">
        <v>53</v>
      </c>
    </row>
    <row r="7" spans="1:16" x14ac:dyDescent="0.25">
      <c r="A7" s="1">
        <v>1</v>
      </c>
      <c r="B7" s="2" t="s">
        <v>10</v>
      </c>
      <c r="C7" s="3" t="s">
        <v>11</v>
      </c>
      <c r="D7" s="4">
        <v>16</v>
      </c>
      <c r="E7" s="4">
        <v>14</v>
      </c>
      <c r="F7" s="2">
        <v>1076573</v>
      </c>
      <c r="G7" s="2">
        <v>2843</v>
      </c>
      <c r="H7" s="9">
        <f t="shared" ref="H7:H40" si="0">N7/F7</f>
        <v>9.7675905331082971E-4</v>
      </c>
      <c r="I7" s="5">
        <v>48694.925940180801</v>
      </c>
      <c r="J7" s="6">
        <v>2647</v>
      </c>
      <c r="K7" s="7">
        <v>304.22892579999996</v>
      </c>
      <c r="L7" s="6">
        <v>196</v>
      </c>
      <c r="M7" s="7">
        <v>747.32349849999991</v>
      </c>
      <c r="N7" s="8">
        <v>1051.5524243</v>
      </c>
      <c r="O7" s="8">
        <f t="shared" ref="O7:O39" si="1">K7+M7</f>
        <v>1051.5524243</v>
      </c>
      <c r="P7" s="9">
        <f t="shared" ref="P7:P40" si="2">O7/I7</f>
        <v>2.1594702199399126E-2</v>
      </c>
    </row>
    <row r="8" spans="1:16" x14ac:dyDescent="0.25">
      <c r="A8" s="1">
        <v>2</v>
      </c>
      <c r="B8" s="2" t="s">
        <v>12</v>
      </c>
      <c r="C8" s="3" t="s">
        <v>13</v>
      </c>
      <c r="D8" s="4">
        <v>19</v>
      </c>
      <c r="E8" s="4">
        <v>17</v>
      </c>
      <c r="F8" s="2">
        <v>129921</v>
      </c>
      <c r="G8" s="2">
        <v>869</v>
      </c>
      <c r="H8" s="9">
        <f t="shared" si="0"/>
        <v>1.3373206202230588E-3</v>
      </c>
      <c r="I8" s="5">
        <v>3439.9674851479999</v>
      </c>
      <c r="J8" s="6">
        <v>834</v>
      </c>
      <c r="K8" s="7">
        <v>87.852037699999997</v>
      </c>
      <c r="L8" s="6">
        <v>35</v>
      </c>
      <c r="M8" s="7">
        <v>85.893994600000013</v>
      </c>
      <c r="N8" s="8">
        <v>173.74603230000002</v>
      </c>
      <c r="O8" s="8">
        <f t="shared" si="1"/>
        <v>173.74603230000002</v>
      </c>
      <c r="P8" s="9">
        <f t="shared" si="2"/>
        <v>5.0508044930699346E-2</v>
      </c>
    </row>
    <row r="9" spans="1:16" x14ac:dyDescent="0.25">
      <c r="A9" s="1">
        <v>3</v>
      </c>
      <c r="B9" s="2" t="s">
        <v>14</v>
      </c>
      <c r="C9" s="3" t="s">
        <v>11</v>
      </c>
      <c r="D9" s="4">
        <v>20</v>
      </c>
      <c r="E9" s="4">
        <v>16</v>
      </c>
      <c r="F9" s="2">
        <v>329099</v>
      </c>
      <c r="G9" s="2">
        <v>1144</v>
      </c>
      <c r="H9" s="9">
        <f t="shared" si="0"/>
        <v>1.1385411681591256E-3</v>
      </c>
      <c r="I9" s="5">
        <v>12999.658245600909</v>
      </c>
      <c r="J9" s="6">
        <v>953</v>
      </c>
      <c r="K9" s="7">
        <v>82.847874400000009</v>
      </c>
      <c r="L9" s="6">
        <v>191</v>
      </c>
      <c r="M9" s="7">
        <v>291.84488550000003</v>
      </c>
      <c r="N9" s="8">
        <v>374.69275990000006</v>
      </c>
      <c r="O9" s="8">
        <f t="shared" si="1"/>
        <v>374.69275990000006</v>
      </c>
      <c r="P9" s="9">
        <f t="shared" si="2"/>
        <v>2.882327772168905E-2</v>
      </c>
    </row>
    <row r="10" spans="1:16" x14ac:dyDescent="0.25">
      <c r="A10" s="1">
        <v>4</v>
      </c>
      <c r="B10" s="2" t="s">
        <v>15</v>
      </c>
      <c r="C10" s="3" t="s">
        <v>16</v>
      </c>
      <c r="D10" s="4">
        <v>16</v>
      </c>
      <c r="E10" s="4">
        <v>15</v>
      </c>
      <c r="F10" s="2">
        <v>131690</v>
      </c>
      <c r="G10" s="2">
        <v>324</v>
      </c>
      <c r="H10" s="9">
        <f t="shared" si="0"/>
        <v>4.6255798162350974E-4</v>
      </c>
      <c r="I10" s="5">
        <v>2513.6043551000016</v>
      </c>
      <c r="J10" s="6">
        <v>311</v>
      </c>
      <c r="K10" s="7">
        <v>25.993353599999999</v>
      </c>
      <c r="L10" s="6">
        <v>13</v>
      </c>
      <c r="M10" s="7">
        <v>34.920907</v>
      </c>
      <c r="N10" s="8">
        <v>60.914260599999999</v>
      </c>
      <c r="O10" s="8">
        <f t="shared" si="1"/>
        <v>60.914260599999999</v>
      </c>
      <c r="P10" s="9">
        <f t="shared" si="2"/>
        <v>2.423382998856102E-2</v>
      </c>
    </row>
    <row r="11" spans="1:16" x14ac:dyDescent="0.25">
      <c r="A11" s="1">
        <v>5</v>
      </c>
      <c r="B11" s="2" t="s">
        <v>17</v>
      </c>
      <c r="C11" s="3" t="s">
        <v>18</v>
      </c>
      <c r="D11" s="4">
        <v>18</v>
      </c>
      <c r="E11" s="4">
        <v>16</v>
      </c>
      <c r="F11" s="2">
        <v>263219</v>
      </c>
      <c r="G11" s="2">
        <v>542</v>
      </c>
      <c r="H11" s="9">
        <f t="shared" si="0"/>
        <v>4.6293687233824309E-4</v>
      </c>
      <c r="I11" s="5">
        <v>5485.9929012318844</v>
      </c>
      <c r="J11" s="6">
        <v>516</v>
      </c>
      <c r="K11" s="7">
        <v>53.530761900000002</v>
      </c>
      <c r="L11" s="6">
        <v>26</v>
      </c>
      <c r="M11" s="7">
        <v>68.323018700000006</v>
      </c>
      <c r="N11" s="8">
        <v>121.85378060000001</v>
      </c>
      <c r="O11" s="8">
        <f t="shared" si="1"/>
        <v>121.85378060000001</v>
      </c>
      <c r="P11" s="9">
        <f t="shared" si="2"/>
        <v>2.2211800633689781E-2</v>
      </c>
    </row>
    <row r="12" spans="1:16" x14ac:dyDescent="0.25">
      <c r="A12" s="1">
        <v>6</v>
      </c>
      <c r="B12" s="2" t="s">
        <v>19</v>
      </c>
      <c r="C12" s="3" t="s">
        <v>20</v>
      </c>
      <c r="D12" s="4">
        <v>18</v>
      </c>
      <c r="E12" s="4">
        <v>17</v>
      </c>
      <c r="F12" s="2">
        <v>240320</v>
      </c>
      <c r="G12" s="2">
        <v>1060</v>
      </c>
      <c r="H12" s="9">
        <f t="shared" si="0"/>
        <v>1.4230548468708388E-3</v>
      </c>
      <c r="I12" s="5">
        <v>9166.3263565404941</v>
      </c>
      <c r="J12" s="6">
        <v>1000</v>
      </c>
      <c r="K12" s="7">
        <v>100.8884908</v>
      </c>
      <c r="L12" s="6">
        <v>60</v>
      </c>
      <c r="M12" s="7">
        <v>241.10005000000001</v>
      </c>
      <c r="N12" s="8">
        <v>341.98854080000001</v>
      </c>
      <c r="O12" s="8">
        <f t="shared" si="1"/>
        <v>341.98854080000001</v>
      </c>
      <c r="P12" s="9">
        <f t="shared" si="2"/>
        <v>3.7309225909895653E-2</v>
      </c>
    </row>
    <row r="13" spans="1:16" x14ac:dyDescent="0.25">
      <c r="A13" s="1">
        <v>7</v>
      </c>
      <c r="B13" s="2" t="s">
        <v>21</v>
      </c>
      <c r="C13" s="3" t="s">
        <v>20</v>
      </c>
      <c r="D13" s="4">
        <v>16</v>
      </c>
      <c r="E13" s="4">
        <v>16</v>
      </c>
      <c r="F13" s="2">
        <v>238624</v>
      </c>
      <c r="G13" s="2">
        <v>1136</v>
      </c>
      <c r="H13" s="9">
        <f t="shared" si="0"/>
        <v>1.5716426776015823E-3</v>
      </c>
      <c r="I13" s="5">
        <v>7453.9141181219957</v>
      </c>
      <c r="J13" s="6">
        <v>1080</v>
      </c>
      <c r="K13" s="7">
        <v>102.59268900000001</v>
      </c>
      <c r="L13" s="6">
        <v>56</v>
      </c>
      <c r="M13" s="7">
        <v>272.43897329999999</v>
      </c>
      <c r="N13" s="8">
        <v>375.03166229999999</v>
      </c>
      <c r="O13" s="8">
        <f t="shared" si="1"/>
        <v>375.03166229999999</v>
      </c>
      <c r="P13" s="9">
        <f t="shared" si="2"/>
        <v>5.0313386545227427E-2</v>
      </c>
    </row>
    <row r="14" spans="1:16" x14ac:dyDescent="0.25">
      <c r="A14" s="1">
        <v>8</v>
      </c>
      <c r="B14" s="2" t="s">
        <v>22</v>
      </c>
      <c r="C14" s="3" t="s">
        <v>23</v>
      </c>
      <c r="D14" s="4">
        <v>16</v>
      </c>
      <c r="E14" s="4">
        <v>16</v>
      </c>
      <c r="F14" s="2">
        <v>41407</v>
      </c>
      <c r="G14" s="2">
        <v>199</v>
      </c>
      <c r="H14" s="9">
        <f t="shared" si="0"/>
        <v>7.8857204095925809E-4</v>
      </c>
      <c r="I14" s="5">
        <v>1029.7651834000001</v>
      </c>
      <c r="J14" s="6">
        <v>192</v>
      </c>
      <c r="K14" s="7">
        <v>17.476423199999999</v>
      </c>
      <c r="L14" s="6">
        <v>7</v>
      </c>
      <c r="M14" s="7">
        <v>15.1759793</v>
      </c>
      <c r="N14" s="8">
        <v>32.652402500000001</v>
      </c>
      <c r="O14" s="8">
        <f t="shared" si="1"/>
        <v>32.652402500000001</v>
      </c>
      <c r="P14" s="9">
        <f t="shared" si="2"/>
        <v>3.1708590488746947E-2</v>
      </c>
    </row>
    <row r="15" spans="1:16" x14ac:dyDescent="0.25">
      <c r="A15" s="1">
        <v>9</v>
      </c>
      <c r="B15" s="2" t="s">
        <v>24</v>
      </c>
      <c r="C15" s="3" t="s">
        <v>23</v>
      </c>
      <c r="D15" s="4">
        <v>18</v>
      </c>
      <c r="E15" s="4">
        <v>17</v>
      </c>
      <c r="F15" s="2">
        <v>128723</v>
      </c>
      <c r="G15" s="2">
        <v>186</v>
      </c>
      <c r="H15" s="9">
        <f t="shared" si="0"/>
        <v>1.1676235016275257E-4</v>
      </c>
      <c r="I15" s="5">
        <v>2867.7220211999966</v>
      </c>
      <c r="J15" s="6">
        <v>186</v>
      </c>
      <c r="K15" s="7">
        <v>15.03</v>
      </c>
      <c r="L15" s="6">
        <v>0</v>
      </c>
      <c r="M15" s="7">
        <v>0</v>
      </c>
      <c r="N15" s="8">
        <v>15.03</v>
      </c>
      <c r="O15" s="8">
        <f t="shared" si="1"/>
        <v>15.03</v>
      </c>
      <c r="P15" s="9">
        <f t="shared" si="2"/>
        <v>5.2410937632339644E-3</v>
      </c>
    </row>
    <row r="16" spans="1:16" x14ac:dyDescent="0.25">
      <c r="A16" s="1">
        <v>10</v>
      </c>
      <c r="B16" s="2" t="s">
        <v>25</v>
      </c>
      <c r="C16" s="3" t="s">
        <v>26</v>
      </c>
      <c r="D16" s="4">
        <v>16</v>
      </c>
      <c r="E16" s="4">
        <v>14</v>
      </c>
      <c r="F16" s="2">
        <v>246811</v>
      </c>
      <c r="G16" s="2">
        <v>921</v>
      </c>
      <c r="H16" s="9">
        <f t="shared" si="0"/>
        <v>1.476425495216988E-3</v>
      </c>
      <c r="I16" s="5">
        <v>6163.2073273509995</v>
      </c>
      <c r="J16" s="6">
        <v>882</v>
      </c>
      <c r="K16" s="7">
        <v>92.807362100000006</v>
      </c>
      <c r="L16" s="6">
        <v>39</v>
      </c>
      <c r="M16" s="7">
        <v>271.5906908</v>
      </c>
      <c r="N16" s="8">
        <v>364.39805290000004</v>
      </c>
      <c r="O16" s="8">
        <f t="shared" si="1"/>
        <v>364.39805290000004</v>
      </c>
      <c r="P16" s="9">
        <f t="shared" si="2"/>
        <v>5.912474358648933E-2</v>
      </c>
    </row>
    <row r="17" spans="1:25" x14ac:dyDescent="0.25">
      <c r="A17" s="1">
        <v>11</v>
      </c>
      <c r="B17" s="2" t="s">
        <v>27</v>
      </c>
      <c r="C17" s="3" t="s">
        <v>26</v>
      </c>
      <c r="D17" s="4">
        <v>16</v>
      </c>
      <c r="E17" s="4">
        <v>15</v>
      </c>
      <c r="F17" s="2">
        <v>35284</v>
      </c>
      <c r="G17" s="2">
        <v>193</v>
      </c>
      <c r="H17" s="9">
        <f t="shared" si="0"/>
        <v>9.2476386634168465E-3</v>
      </c>
      <c r="I17" s="5">
        <v>1275.7213705000006</v>
      </c>
      <c r="J17" s="6">
        <v>161</v>
      </c>
      <c r="K17" s="7">
        <v>27.433809199999999</v>
      </c>
      <c r="L17" s="6">
        <v>32</v>
      </c>
      <c r="M17" s="7">
        <v>298.85987340000003</v>
      </c>
      <c r="N17" s="8">
        <v>326.29368260000001</v>
      </c>
      <c r="O17" s="8">
        <f t="shared" si="1"/>
        <v>326.29368260000001</v>
      </c>
      <c r="P17" s="9">
        <f t="shared" si="2"/>
        <v>0.25577190297605024</v>
      </c>
    </row>
    <row r="18" spans="1:25" x14ac:dyDescent="0.25">
      <c r="A18" s="1">
        <v>12</v>
      </c>
      <c r="B18" s="2" t="s">
        <v>28</v>
      </c>
      <c r="C18" s="3" t="s">
        <v>26</v>
      </c>
      <c r="D18" s="4">
        <v>18</v>
      </c>
      <c r="E18" s="4">
        <v>17</v>
      </c>
      <c r="F18" s="2">
        <v>83147</v>
      </c>
      <c r="G18" s="2">
        <v>200</v>
      </c>
      <c r="H18" s="9">
        <f t="shared" si="0"/>
        <v>2.5668614249461795E-3</v>
      </c>
      <c r="I18" s="5">
        <v>2736.9755559999985</v>
      </c>
      <c r="J18" s="6">
        <v>185</v>
      </c>
      <c r="K18" s="7">
        <v>17.429515600000002</v>
      </c>
      <c r="L18" s="6">
        <v>15</v>
      </c>
      <c r="M18" s="7">
        <v>195.99731129999998</v>
      </c>
      <c r="N18" s="8">
        <v>213.42682689999998</v>
      </c>
      <c r="O18" s="8">
        <f t="shared" si="1"/>
        <v>213.42682689999998</v>
      </c>
      <c r="P18" s="9">
        <f t="shared" si="2"/>
        <v>7.7979076733851585E-2</v>
      </c>
    </row>
    <row r="19" spans="1:25" x14ac:dyDescent="0.25">
      <c r="A19" s="1">
        <v>13</v>
      </c>
      <c r="B19" s="2" t="s">
        <v>29</v>
      </c>
      <c r="C19" s="3" t="s">
        <v>20</v>
      </c>
      <c r="D19" s="4">
        <v>16</v>
      </c>
      <c r="E19" s="4">
        <v>14</v>
      </c>
      <c r="F19" s="2">
        <v>205224</v>
      </c>
      <c r="G19" s="2">
        <v>889</v>
      </c>
      <c r="H19" s="9">
        <f t="shared" si="0"/>
        <v>5.3333079839589913E-3</v>
      </c>
      <c r="I19" s="5">
        <v>6937.6297125209194</v>
      </c>
      <c r="J19" s="6">
        <v>807</v>
      </c>
      <c r="K19" s="7">
        <v>94.327975299999991</v>
      </c>
      <c r="L19" s="6">
        <v>82</v>
      </c>
      <c r="M19" s="7">
        <v>1000.1948223999999</v>
      </c>
      <c r="N19" s="8">
        <v>1094.5227977</v>
      </c>
      <c r="O19" s="8">
        <f t="shared" si="1"/>
        <v>1094.5227977</v>
      </c>
      <c r="P19" s="9">
        <f t="shared" si="2"/>
        <v>0.15776610212053019</v>
      </c>
    </row>
    <row r="20" spans="1:25" x14ac:dyDescent="0.25">
      <c r="A20" s="1">
        <v>14</v>
      </c>
      <c r="B20" s="2" t="s">
        <v>30</v>
      </c>
      <c r="C20" s="3" t="s">
        <v>13</v>
      </c>
      <c r="D20" s="4">
        <v>16</v>
      </c>
      <c r="E20" s="4">
        <v>15</v>
      </c>
      <c r="F20" s="2">
        <v>104347</v>
      </c>
      <c r="G20" s="2">
        <v>339</v>
      </c>
      <c r="H20" s="9">
        <f t="shared" si="0"/>
        <v>3.6343488552617706E-4</v>
      </c>
      <c r="I20" s="5">
        <v>2633.8647656349999</v>
      </c>
      <c r="J20" s="6">
        <v>328</v>
      </c>
      <c r="K20" s="7">
        <v>19.842880000000001</v>
      </c>
      <c r="L20" s="6">
        <v>11</v>
      </c>
      <c r="M20" s="7">
        <v>18.080459999999999</v>
      </c>
      <c r="N20" s="8">
        <v>37.923339999999996</v>
      </c>
      <c r="O20" s="8">
        <f t="shared" si="1"/>
        <v>37.923339999999996</v>
      </c>
      <c r="P20" s="9">
        <f t="shared" si="2"/>
        <v>1.439836262468739E-2</v>
      </c>
    </row>
    <row r="21" spans="1:25" x14ac:dyDescent="0.25">
      <c r="A21" s="1">
        <v>15</v>
      </c>
      <c r="B21" s="2" t="s">
        <v>31</v>
      </c>
      <c r="C21" s="3" t="s">
        <v>20</v>
      </c>
      <c r="D21" s="4">
        <v>18</v>
      </c>
      <c r="E21" s="4">
        <v>18</v>
      </c>
      <c r="F21" s="2">
        <v>178129</v>
      </c>
      <c r="G21" s="2">
        <v>499</v>
      </c>
      <c r="H21" s="9">
        <f t="shared" si="0"/>
        <v>1.8231409057480816E-3</v>
      </c>
      <c r="I21" s="5">
        <v>7422.719429382003</v>
      </c>
      <c r="J21" s="6">
        <v>457</v>
      </c>
      <c r="K21" s="7">
        <v>56.619761199999999</v>
      </c>
      <c r="L21" s="6">
        <v>42</v>
      </c>
      <c r="M21" s="7">
        <v>268.13450519999998</v>
      </c>
      <c r="N21" s="8">
        <v>324.75426640000001</v>
      </c>
      <c r="O21" s="8">
        <f t="shared" si="1"/>
        <v>324.75426640000001</v>
      </c>
      <c r="P21" s="9">
        <f t="shared" si="2"/>
        <v>4.3751386468212264E-2</v>
      </c>
    </row>
    <row r="22" spans="1:25" x14ac:dyDescent="0.25">
      <c r="A22" s="1">
        <v>16</v>
      </c>
      <c r="B22" s="2" t="s">
        <v>32</v>
      </c>
      <c r="C22" s="3" t="s">
        <v>13</v>
      </c>
      <c r="D22" s="4">
        <v>18</v>
      </c>
      <c r="E22" s="4">
        <v>16</v>
      </c>
      <c r="F22" s="2">
        <v>182785</v>
      </c>
      <c r="G22" s="2">
        <v>1422</v>
      </c>
      <c r="H22" s="9">
        <f t="shared" si="0"/>
        <v>9.0153371064365237E-4</v>
      </c>
      <c r="I22" s="5">
        <v>4741.161752694994</v>
      </c>
      <c r="J22" s="6">
        <v>1389</v>
      </c>
      <c r="K22" s="7">
        <v>86.504448300000007</v>
      </c>
      <c r="L22" s="6">
        <v>33</v>
      </c>
      <c r="M22" s="7">
        <v>78.28239099999999</v>
      </c>
      <c r="N22" s="8">
        <v>164.7868393</v>
      </c>
      <c r="O22" s="8">
        <f t="shared" si="1"/>
        <v>164.7868393</v>
      </c>
      <c r="P22" s="9">
        <f t="shared" si="2"/>
        <v>3.4756637274889653E-2</v>
      </c>
    </row>
    <row r="23" spans="1:25" x14ac:dyDescent="0.25">
      <c r="A23" s="1">
        <v>17</v>
      </c>
      <c r="B23" s="2" t="s">
        <v>33</v>
      </c>
      <c r="C23" s="3" t="s">
        <v>18</v>
      </c>
      <c r="D23" s="4">
        <v>16</v>
      </c>
      <c r="E23" s="4">
        <v>16</v>
      </c>
      <c r="F23" s="2">
        <v>323002</v>
      </c>
      <c r="G23" s="2">
        <v>1227</v>
      </c>
      <c r="H23" s="9">
        <f t="shared" si="0"/>
        <v>1.8377348892576516E-3</v>
      </c>
      <c r="I23" s="5">
        <v>11977.586546767905</v>
      </c>
      <c r="J23" s="6">
        <v>1171</v>
      </c>
      <c r="K23" s="7">
        <v>113.04233470000001</v>
      </c>
      <c r="L23" s="6">
        <v>56</v>
      </c>
      <c r="M23" s="7">
        <v>480.54971</v>
      </c>
      <c r="N23" s="8">
        <v>593.59204469999997</v>
      </c>
      <c r="O23" s="8">
        <f t="shared" si="1"/>
        <v>593.59204469999997</v>
      </c>
      <c r="P23" s="9">
        <f t="shared" si="2"/>
        <v>4.9558568613322022E-2</v>
      </c>
    </row>
    <row r="24" spans="1:25" x14ac:dyDescent="0.25">
      <c r="A24" s="1">
        <v>18</v>
      </c>
      <c r="B24" s="2" t="s">
        <v>34</v>
      </c>
      <c r="C24" s="3" t="s">
        <v>11</v>
      </c>
      <c r="D24" s="4">
        <v>18</v>
      </c>
      <c r="E24" s="4">
        <v>16</v>
      </c>
      <c r="F24" s="2">
        <v>286819</v>
      </c>
      <c r="G24" s="2">
        <v>339</v>
      </c>
      <c r="H24" s="9">
        <f t="shared" si="0"/>
        <v>5.2680470959036885E-4</v>
      </c>
      <c r="I24" s="5">
        <v>8361.9415464389276</v>
      </c>
      <c r="J24" s="6">
        <v>323</v>
      </c>
      <c r="K24" s="7">
        <v>75.61</v>
      </c>
      <c r="L24" s="6">
        <v>16</v>
      </c>
      <c r="M24" s="7">
        <v>75.4876</v>
      </c>
      <c r="N24" s="8">
        <v>151.0976</v>
      </c>
      <c r="O24" s="8">
        <f t="shared" si="1"/>
        <v>151.0976</v>
      </c>
      <c r="P24" s="9">
        <f t="shared" si="2"/>
        <v>1.8069679052509932E-2</v>
      </c>
    </row>
    <row r="25" spans="1:25" x14ac:dyDescent="0.25">
      <c r="A25" s="1">
        <v>19</v>
      </c>
      <c r="B25" s="2" t="s">
        <v>35</v>
      </c>
      <c r="C25" s="3" t="s">
        <v>18</v>
      </c>
      <c r="D25" s="4">
        <v>16</v>
      </c>
      <c r="E25" s="4">
        <v>15</v>
      </c>
      <c r="F25" s="2">
        <v>142016</v>
      </c>
      <c r="G25" s="2">
        <v>1288</v>
      </c>
      <c r="H25" s="9">
        <f t="shared" si="0"/>
        <v>2.7177168840130691E-3</v>
      </c>
      <c r="I25" s="5">
        <v>3422.6229342999964</v>
      </c>
      <c r="J25" s="6">
        <v>1240</v>
      </c>
      <c r="K25" s="7">
        <v>109.83463640000001</v>
      </c>
      <c r="L25" s="6">
        <v>48</v>
      </c>
      <c r="M25" s="7">
        <v>276.12464460000001</v>
      </c>
      <c r="N25" s="8">
        <v>385.95928100000003</v>
      </c>
      <c r="O25" s="8">
        <f t="shared" si="1"/>
        <v>385.95928100000003</v>
      </c>
      <c r="P25" s="9">
        <f t="shared" si="2"/>
        <v>0.11276710534838318</v>
      </c>
    </row>
    <row r="26" spans="1:25" x14ac:dyDescent="0.25">
      <c r="A26" s="1">
        <v>20</v>
      </c>
      <c r="B26" s="2" t="s">
        <v>36</v>
      </c>
      <c r="C26" s="3" t="s">
        <v>16</v>
      </c>
      <c r="D26" s="4">
        <v>20</v>
      </c>
      <c r="E26" s="4">
        <v>19</v>
      </c>
      <c r="F26" s="2">
        <v>286855</v>
      </c>
      <c r="G26" s="2">
        <v>415</v>
      </c>
      <c r="H26" s="9">
        <f t="shared" si="0"/>
        <v>1.5171630858796257E-4</v>
      </c>
      <c r="I26" s="5">
        <v>6436.6346744598532</v>
      </c>
      <c r="J26" s="6">
        <v>408</v>
      </c>
      <c r="K26" s="7">
        <v>30.748376400000001</v>
      </c>
      <c r="L26" s="6">
        <v>7</v>
      </c>
      <c r="M26" s="7">
        <v>12.7722053</v>
      </c>
      <c r="N26" s="8">
        <v>43.520581700000001</v>
      </c>
      <c r="O26" s="8">
        <f t="shared" si="1"/>
        <v>43.520581700000001</v>
      </c>
      <c r="P26" s="9">
        <f t="shared" si="2"/>
        <v>6.7613875730258288E-3</v>
      </c>
      <c r="Y26" t="s">
        <v>55</v>
      </c>
    </row>
    <row r="27" spans="1:25" x14ac:dyDescent="0.25">
      <c r="A27" s="1">
        <v>21</v>
      </c>
      <c r="B27" s="2" t="s">
        <v>37</v>
      </c>
      <c r="C27" s="3" t="s">
        <v>18</v>
      </c>
      <c r="D27" s="4">
        <v>16</v>
      </c>
      <c r="E27" s="4">
        <v>15</v>
      </c>
      <c r="F27" s="2">
        <v>92396</v>
      </c>
      <c r="G27" s="2">
        <v>338</v>
      </c>
      <c r="H27" s="9">
        <f t="shared" si="0"/>
        <v>7.8672160158448415E-4</v>
      </c>
      <c r="I27" s="5">
        <v>3223.9577837409997</v>
      </c>
      <c r="J27" s="6">
        <v>321</v>
      </c>
      <c r="K27" s="7">
        <v>29.368319100000001</v>
      </c>
      <c r="L27" s="6">
        <v>17</v>
      </c>
      <c r="M27" s="7">
        <v>43.32161</v>
      </c>
      <c r="N27" s="8">
        <v>72.689929100000001</v>
      </c>
      <c r="O27" s="8">
        <f t="shared" si="1"/>
        <v>72.689929100000001</v>
      </c>
      <c r="P27" s="9">
        <f t="shared" si="2"/>
        <v>2.2546799299478552E-2</v>
      </c>
    </row>
    <row r="28" spans="1:25" x14ac:dyDescent="0.25">
      <c r="A28" s="1">
        <v>22</v>
      </c>
      <c r="B28" s="2" t="s">
        <v>38</v>
      </c>
      <c r="C28" s="3" t="s">
        <v>26</v>
      </c>
      <c r="D28" s="4">
        <v>19</v>
      </c>
      <c r="E28" s="4">
        <v>16</v>
      </c>
      <c r="F28" s="2">
        <v>102597</v>
      </c>
      <c r="G28" s="2">
        <v>600</v>
      </c>
      <c r="H28" s="9">
        <f t="shared" si="0"/>
        <v>2.9111262512549101E-3</v>
      </c>
      <c r="I28" s="5">
        <v>2347.6406452999986</v>
      </c>
      <c r="J28" s="6">
        <v>570</v>
      </c>
      <c r="K28" s="7">
        <v>84.299890000000005</v>
      </c>
      <c r="L28" s="6">
        <v>30</v>
      </c>
      <c r="M28" s="7">
        <v>214.37293</v>
      </c>
      <c r="N28" s="8">
        <v>298.67282</v>
      </c>
      <c r="O28" s="8">
        <f t="shared" si="1"/>
        <v>298.67282</v>
      </c>
      <c r="P28" s="9">
        <f t="shared" si="2"/>
        <v>0.12722254600504815</v>
      </c>
    </row>
    <row r="29" spans="1:25" x14ac:dyDescent="0.25">
      <c r="A29" s="1">
        <v>23</v>
      </c>
      <c r="B29" s="2" t="s">
        <v>39</v>
      </c>
      <c r="C29" s="3" t="s">
        <v>20</v>
      </c>
      <c r="D29" s="4">
        <v>16</v>
      </c>
      <c r="E29" s="4">
        <v>15</v>
      </c>
      <c r="F29" s="2">
        <v>292298</v>
      </c>
      <c r="G29" s="2">
        <v>1144</v>
      </c>
      <c r="H29" s="9">
        <f t="shared" si="0"/>
        <v>1.152613428761059E-3</v>
      </c>
      <c r="I29" s="5">
        <v>17704.212416979852</v>
      </c>
      <c r="J29" s="6">
        <v>1081</v>
      </c>
      <c r="K29" s="7">
        <v>104.72336</v>
      </c>
      <c r="L29" s="6">
        <v>63</v>
      </c>
      <c r="M29" s="7">
        <v>232.18324000000001</v>
      </c>
      <c r="N29" s="8">
        <v>336.90660000000003</v>
      </c>
      <c r="O29" s="8">
        <f t="shared" si="1"/>
        <v>336.90660000000003</v>
      </c>
      <c r="P29" s="9">
        <f t="shared" si="2"/>
        <v>1.9029742304542043E-2</v>
      </c>
    </row>
    <row r="30" spans="1:25" x14ac:dyDescent="0.25">
      <c r="A30" s="1">
        <v>24</v>
      </c>
      <c r="B30" s="2" t="s">
        <v>40</v>
      </c>
      <c r="C30" s="3" t="s">
        <v>16</v>
      </c>
      <c r="D30" s="4">
        <v>17</v>
      </c>
      <c r="E30" s="4">
        <v>16</v>
      </c>
      <c r="F30" s="2">
        <v>204583</v>
      </c>
      <c r="G30" s="2">
        <v>480</v>
      </c>
      <c r="H30" s="9">
        <f t="shared" si="0"/>
        <v>1.2804619152128965E-3</v>
      </c>
      <c r="I30" s="5">
        <v>4965.9046143999949</v>
      </c>
      <c r="J30" s="6">
        <v>457</v>
      </c>
      <c r="K30" s="7">
        <v>46.92409</v>
      </c>
      <c r="L30" s="6">
        <v>23</v>
      </c>
      <c r="M30" s="7">
        <v>215.03665000000001</v>
      </c>
      <c r="N30" s="8">
        <v>261.96073999999999</v>
      </c>
      <c r="O30" s="8">
        <f t="shared" si="1"/>
        <v>261.96073999999999</v>
      </c>
      <c r="P30" s="9">
        <f t="shared" si="2"/>
        <v>5.2751867049635505E-2</v>
      </c>
    </row>
    <row r="31" spans="1:25" x14ac:dyDescent="0.25">
      <c r="A31" s="1">
        <v>25</v>
      </c>
      <c r="B31" s="2" t="s">
        <v>41</v>
      </c>
      <c r="C31" s="3" t="s">
        <v>42</v>
      </c>
      <c r="D31" s="4">
        <v>16</v>
      </c>
      <c r="E31" s="4">
        <v>14</v>
      </c>
      <c r="F31" s="2">
        <v>177789</v>
      </c>
      <c r="G31" s="2">
        <v>498</v>
      </c>
      <c r="H31" s="9">
        <f t="shared" si="0"/>
        <v>9.961731355708171E-4</v>
      </c>
      <c r="I31" s="5">
        <v>3651.6546086677154</v>
      </c>
      <c r="J31" s="6">
        <v>472</v>
      </c>
      <c r="K31" s="7">
        <v>36.703505800000002</v>
      </c>
      <c r="L31" s="6">
        <v>26</v>
      </c>
      <c r="M31" s="7">
        <v>140.40511979999999</v>
      </c>
      <c r="N31" s="8">
        <v>177.10862559999998</v>
      </c>
      <c r="O31" s="8">
        <f t="shared" si="1"/>
        <v>177.10862559999998</v>
      </c>
      <c r="P31" s="9">
        <f t="shared" si="2"/>
        <v>4.8500924808060369E-2</v>
      </c>
    </row>
    <row r="32" spans="1:25" x14ac:dyDescent="0.25">
      <c r="A32" s="1">
        <v>26</v>
      </c>
      <c r="B32" s="2" t="s">
        <v>43</v>
      </c>
      <c r="C32" s="3" t="s">
        <v>18</v>
      </c>
      <c r="D32" s="4">
        <v>16</v>
      </c>
      <c r="E32" s="4">
        <v>15</v>
      </c>
      <c r="F32" s="2">
        <v>89990</v>
      </c>
      <c r="G32" s="2">
        <v>452</v>
      </c>
      <c r="H32" s="9">
        <f t="shared" si="0"/>
        <v>1.9560787176352928E-3</v>
      </c>
      <c r="I32" s="5">
        <v>4756.9163612079974</v>
      </c>
      <c r="J32" s="6">
        <v>434</v>
      </c>
      <c r="K32" s="7">
        <v>49.013080700000003</v>
      </c>
      <c r="L32" s="6">
        <v>18</v>
      </c>
      <c r="M32" s="7">
        <v>127.01444310000001</v>
      </c>
      <c r="N32" s="8">
        <v>176.02752380000001</v>
      </c>
      <c r="O32" s="8">
        <f t="shared" si="1"/>
        <v>176.02752380000001</v>
      </c>
      <c r="P32" s="9">
        <f t="shared" si="2"/>
        <v>3.700454463220762E-2</v>
      </c>
    </row>
    <row r="33" spans="1:16" x14ac:dyDescent="0.25">
      <c r="A33" s="1">
        <v>27</v>
      </c>
      <c r="B33" s="2" t="s">
        <v>44</v>
      </c>
      <c r="C33" s="3" t="s">
        <v>11</v>
      </c>
      <c r="D33" s="4">
        <v>16</v>
      </c>
      <c r="E33" s="4">
        <v>15</v>
      </c>
      <c r="F33" s="2">
        <v>357526</v>
      </c>
      <c r="G33" s="2">
        <v>2679</v>
      </c>
      <c r="H33" s="9">
        <f t="shared" si="0"/>
        <v>1.8761417228397373E-3</v>
      </c>
      <c r="I33" s="5">
        <v>13920.37150855262</v>
      </c>
      <c r="J33" s="6">
        <v>2602</v>
      </c>
      <c r="K33" s="7">
        <v>194.72868649999998</v>
      </c>
      <c r="L33" s="6">
        <v>77</v>
      </c>
      <c r="M33" s="7">
        <v>476.04075909999995</v>
      </c>
      <c r="N33" s="8">
        <v>670.76944559999993</v>
      </c>
      <c r="O33" s="8">
        <f t="shared" si="1"/>
        <v>670.76944559999993</v>
      </c>
      <c r="P33" s="9">
        <f t="shared" si="2"/>
        <v>4.8186174139668747E-2</v>
      </c>
    </row>
    <row r="34" spans="1:16" x14ac:dyDescent="0.25">
      <c r="A34" s="1">
        <v>28</v>
      </c>
      <c r="B34" s="2" t="s">
        <v>45</v>
      </c>
      <c r="C34" s="3" t="s">
        <v>13</v>
      </c>
      <c r="D34" s="4">
        <v>17</v>
      </c>
      <c r="E34" s="4">
        <v>16</v>
      </c>
      <c r="F34" s="2">
        <v>212290</v>
      </c>
      <c r="G34" s="2">
        <v>889</v>
      </c>
      <c r="H34" s="9">
        <f t="shared" si="0"/>
        <v>1.6339745315370486E-3</v>
      </c>
      <c r="I34" s="5">
        <v>4740.5703525998997</v>
      </c>
      <c r="J34" s="6">
        <v>866</v>
      </c>
      <c r="K34" s="7">
        <v>60.6903328</v>
      </c>
      <c r="L34" s="6">
        <v>23</v>
      </c>
      <c r="M34" s="7">
        <v>286.18612050000002</v>
      </c>
      <c r="N34" s="8">
        <v>346.87645330000004</v>
      </c>
      <c r="O34" s="8">
        <f t="shared" si="1"/>
        <v>346.87645330000004</v>
      </c>
      <c r="P34" s="9">
        <f t="shared" si="2"/>
        <v>7.317188175675117E-2</v>
      </c>
    </row>
    <row r="35" spans="1:16" x14ac:dyDescent="0.25">
      <c r="A35" s="1">
        <v>29</v>
      </c>
      <c r="B35" s="2" t="s">
        <v>46</v>
      </c>
      <c r="C35" s="3" t="s">
        <v>11</v>
      </c>
      <c r="D35" s="4">
        <v>16</v>
      </c>
      <c r="E35" s="4">
        <v>15</v>
      </c>
      <c r="F35" s="2">
        <v>609785</v>
      </c>
      <c r="G35" s="2">
        <v>797</v>
      </c>
      <c r="H35" s="9">
        <f t="shared" si="0"/>
        <v>7.5343821756848747E-4</v>
      </c>
      <c r="I35" s="5">
        <v>29446.528415712946</v>
      </c>
      <c r="J35" s="6">
        <v>796</v>
      </c>
      <c r="K35" s="7">
        <v>457.21183050000013</v>
      </c>
      <c r="L35" s="6">
        <v>1</v>
      </c>
      <c r="M35" s="7">
        <v>2.2234929999999999</v>
      </c>
      <c r="N35" s="8">
        <v>459.43532350000015</v>
      </c>
      <c r="O35" s="8">
        <f t="shared" si="1"/>
        <v>459.43532350000015</v>
      </c>
      <c r="P35" s="9">
        <f t="shared" si="2"/>
        <v>1.5602359538411364E-2</v>
      </c>
    </row>
    <row r="36" spans="1:16" x14ac:dyDescent="0.25">
      <c r="A36" s="1">
        <v>30</v>
      </c>
      <c r="B36" s="2" t="s">
        <v>47</v>
      </c>
      <c r="C36" s="3" t="s">
        <v>18</v>
      </c>
      <c r="D36" s="4">
        <v>16</v>
      </c>
      <c r="E36" s="4">
        <v>15</v>
      </c>
      <c r="F36" s="2">
        <v>141359</v>
      </c>
      <c r="G36" s="2">
        <v>581</v>
      </c>
      <c r="H36" s="9">
        <f t="shared" si="0"/>
        <v>1.9500259007208596E-3</v>
      </c>
      <c r="I36" s="5">
        <v>4014.7682848029999</v>
      </c>
      <c r="J36" s="6">
        <v>536</v>
      </c>
      <c r="K36" s="7">
        <v>46.922800500000001</v>
      </c>
      <c r="L36" s="6">
        <v>45</v>
      </c>
      <c r="M36" s="7">
        <v>228.73091079999998</v>
      </c>
      <c r="N36" s="8">
        <v>275.6537113</v>
      </c>
      <c r="O36" s="8">
        <f t="shared" si="1"/>
        <v>275.6537113</v>
      </c>
      <c r="P36" s="9">
        <f t="shared" si="2"/>
        <v>6.8659930473054936E-2</v>
      </c>
    </row>
    <row r="37" spans="1:16" x14ac:dyDescent="0.25">
      <c r="A37" s="1">
        <v>31</v>
      </c>
      <c r="B37" s="2" t="s">
        <v>48</v>
      </c>
      <c r="C37" s="3" t="s">
        <v>16</v>
      </c>
      <c r="D37" s="4">
        <v>16</v>
      </c>
      <c r="E37" s="4">
        <v>13</v>
      </c>
      <c r="F37" s="2">
        <v>92981</v>
      </c>
      <c r="G37" s="2">
        <v>403</v>
      </c>
      <c r="H37" s="9">
        <f t="shared" si="0"/>
        <v>1.8424104720319203E-3</v>
      </c>
      <c r="I37" s="5">
        <v>2671.3990899999972</v>
      </c>
      <c r="J37" s="6">
        <v>372</v>
      </c>
      <c r="K37" s="7">
        <v>41.296956099999996</v>
      </c>
      <c r="L37" s="6">
        <v>31</v>
      </c>
      <c r="M37" s="7">
        <v>130.01221200000001</v>
      </c>
      <c r="N37" s="8">
        <v>171.30916809999999</v>
      </c>
      <c r="O37" s="8">
        <f t="shared" si="1"/>
        <v>171.30916809999999</v>
      </c>
      <c r="P37" s="9">
        <f t="shared" si="2"/>
        <v>6.4127134257577434E-2</v>
      </c>
    </row>
    <row r="38" spans="1:16" x14ac:dyDescent="0.25">
      <c r="A38" s="1">
        <v>32</v>
      </c>
      <c r="B38" s="2" t="s">
        <v>49</v>
      </c>
      <c r="C38" s="3" t="s">
        <v>11</v>
      </c>
      <c r="D38" s="4">
        <v>16</v>
      </c>
      <c r="E38" s="4">
        <v>13</v>
      </c>
      <c r="F38" s="2">
        <v>551353</v>
      </c>
      <c r="G38" s="2">
        <v>1619</v>
      </c>
      <c r="H38" s="9">
        <f t="shared" si="0"/>
        <v>1.331241718100745E-3</v>
      </c>
      <c r="I38" s="5">
        <v>26596.967896099875</v>
      </c>
      <c r="J38" s="6">
        <v>1512</v>
      </c>
      <c r="K38" s="7">
        <v>202.0371973</v>
      </c>
      <c r="L38" s="6">
        <v>107</v>
      </c>
      <c r="M38" s="7">
        <v>531.94691770000009</v>
      </c>
      <c r="N38" s="8">
        <v>733.98411500000009</v>
      </c>
      <c r="O38" s="8">
        <f t="shared" si="1"/>
        <v>733.98411500000009</v>
      </c>
      <c r="P38" s="9">
        <f t="shared" si="2"/>
        <v>2.7596533479578699E-2</v>
      </c>
    </row>
    <row r="39" spans="1:16" x14ac:dyDescent="0.25">
      <c r="A39" s="1">
        <v>33</v>
      </c>
      <c r="B39" s="2" t="s">
        <v>50</v>
      </c>
      <c r="C39" s="3" t="s">
        <v>20</v>
      </c>
      <c r="D39" s="4">
        <v>17</v>
      </c>
      <c r="E39" s="4">
        <v>12</v>
      </c>
      <c r="F39" s="2">
        <v>283675</v>
      </c>
      <c r="G39" s="2">
        <v>992</v>
      </c>
      <c r="H39" s="9">
        <f t="shared" si="0"/>
        <v>1.3324572239358423E-3</v>
      </c>
      <c r="I39" s="5">
        <v>9878.0085821397697</v>
      </c>
      <c r="J39" s="6">
        <v>947</v>
      </c>
      <c r="K39" s="7">
        <v>98.473530199999999</v>
      </c>
      <c r="L39" s="6">
        <v>45</v>
      </c>
      <c r="M39" s="7">
        <v>279.51127280000003</v>
      </c>
      <c r="N39" s="8">
        <v>377.98480300000006</v>
      </c>
      <c r="O39" s="8">
        <f t="shared" si="1"/>
        <v>377.98480300000006</v>
      </c>
      <c r="P39" s="24">
        <f t="shared" si="2"/>
        <v>3.8265283924072191E-2</v>
      </c>
    </row>
    <row r="40" spans="1:16" s="10" customFormat="1" x14ac:dyDescent="0.25">
      <c r="A40" s="37"/>
      <c r="B40" s="18" t="s">
        <v>7</v>
      </c>
      <c r="C40" s="18"/>
      <c r="D40" s="19">
        <f>SUM(D7:D39)</f>
        <v>559</v>
      </c>
      <c r="E40" s="19">
        <f>SUM(E7:E39)</f>
        <v>509</v>
      </c>
      <c r="F40" s="18">
        <f>SUM(F7:F39)</f>
        <v>7862617</v>
      </c>
      <c r="G40" s="18">
        <v>27507</v>
      </c>
      <c r="H40" s="27">
        <f t="shared" si="0"/>
        <v>1.3490567370634992E-3</v>
      </c>
      <c r="I40" s="20">
        <f>SUM(I7:I39)</f>
        <v>283680.84278277936</v>
      </c>
      <c r="J40" s="19">
        <f t="shared" ref="J40:M40" si="3">SUM(J6:J39)</f>
        <v>26036</v>
      </c>
      <c r="K40" s="21">
        <f t="shared" si="3"/>
        <v>2967.0352350999997</v>
      </c>
      <c r="L40" s="19">
        <f t="shared" si="3"/>
        <v>1471</v>
      </c>
      <c r="M40" s="22">
        <f t="shared" si="3"/>
        <v>7640.081199700001</v>
      </c>
      <c r="N40" s="23">
        <v>10607.116434799998</v>
      </c>
      <c r="O40" s="26">
        <f>SUM(O7:O39)</f>
        <v>10607.116434799998</v>
      </c>
      <c r="P40" s="25">
        <f t="shared" si="2"/>
        <v>3.7391021299672672E-2</v>
      </c>
    </row>
    <row r="41" spans="1:16" s="10" customFormat="1" x14ac:dyDescent="0.25">
      <c r="A41" s="17"/>
      <c r="B41" s="28"/>
      <c r="C41" s="28"/>
      <c r="D41" s="29"/>
      <c r="E41" s="29"/>
      <c r="F41" s="28"/>
      <c r="G41" s="28"/>
      <c r="H41" s="30"/>
      <c r="I41" s="31"/>
      <c r="J41" s="29"/>
      <c r="K41" s="32"/>
      <c r="L41" s="29"/>
      <c r="M41" s="33"/>
      <c r="N41" s="34"/>
      <c r="O41" s="35"/>
      <c r="P41" s="36"/>
    </row>
    <row r="42" spans="1:16" x14ac:dyDescent="0.25">
      <c r="A42" t="s">
        <v>57</v>
      </c>
    </row>
  </sheetData>
  <mergeCells count="9">
    <mergeCell ref="O1:P1"/>
    <mergeCell ref="A2:P3"/>
    <mergeCell ref="B4:B6"/>
    <mergeCell ref="A4:A6"/>
    <mergeCell ref="C4:C6"/>
    <mergeCell ref="I4:P5"/>
    <mergeCell ref="F4:H5"/>
    <mergeCell ref="D4:D6"/>
    <mergeCell ref="E4:E6"/>
  </mergeCells>
  <printOptions horizontalCentered="1"/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9F125-7DB7-4570-9BE3-7ADC1EFA9F54}">
  <sheetPr>
    <pageSetUpPr fitToPage="1"/>
  </sheetPr>
  <dimension ref="A1:O43"/>
  <sheetViews>
    <sheetView tabSelected="1" zoomScaleNormal="100" workbookViewId="0">
      <selection activeCell="A2" sqref="A2:O2"/>
    </sheetView>
  </sheetViews>
  <sheetFormatPr defaultRowHeight="15" x14ac:dyDescent="0.25"/>
  <cols>
    <col min="1" max="1" width="6.7109375" bestFit="1" customWidth="1"/>
    <col min="2" max="2" width="18.85546875" customWidth="1"/>
    <col min="3" max="3" width="22" style="52" customWidth="1"/>
    <col min="4" max="4" width="11.7109375" customWidth="1"/>
    <col min="5" max="5" width="9.7109375" customWidth="1"/>
    <col min="6" max="6" width="13.7109375" customWidth="1"/>
    <col min="7" max="7" width="13.85546875" customWidth="1"/>
    <col min="8" max="8" width="8.28515625" hidden="1" customWidth="1"/>
    <col min="9" max="9" width="8" hidden="1" customWidth="1"/>
    <col min="10" max="10" width="8.28515625" hidden="1" customWidth="1"/>
    <col min="11" max="11" width="8" hidden="1" customWidth="1"/>
    <col min="12" max="12" width="11.5703125" customWidth="1"/>
    <col min="13" max="14" width="12.140625" customWidth="1"/>
    <col min="15" max="15" width="10.28515625" customWidth="1"/>
  </cols>
  <sheetData>
    <row r="1" spans="1:15" ht="18.75" x14ac:dyDescent="0.3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5" ht="15" customHeight="1" x14ac:dyDescent="0.25">
      <c r="A2" s="67" t="s">
        <v>64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ht="15" customHeight="1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s="10" customFormat="1" ht="19.5" customHeight="1" x14ac:dyDescent="0.25">
      <c r="A4" s="63" t="s">
        <v>2</v>
      </c>
      <c r="B4" s="64" t="s">
        <v>3</v>
      </c>
      <c r="C4" s="63" t="s">
        <v>4</v>
      </c>
      <c r="D4" s="65" t="s">
        <v>5</v>
      </c>
      <c r="E4" s="65" t="s">
        <v>51</v>
      </c>
      <c r="F4" s="66" t="s">
        <v>58</v>
      </c>
      <c r="G4" s="66"/>
      <c r="H4" s="59" t="s">
        <v>6</v>
      </c>
      <c r="I4" s="61"/>
      <c r="J4" s="61"/>
      <c r="K4" s="61"/>
      <c r="L4" s="61"/>
      <c r="M4" s="61"/>
      <c r="N4" s="61"/>
      <c r="O4" s="60"/>
    </row>
    <row r="5" spans="1:15" s="10" customFormat="1" ht="27.75" customHeight="1" x14ac:dyDescent="0.25">
      <c r="A5" s="63"/>
      <c r="B5" s="64"/>
      <c r="C5" s="63"/>
      <c r="D5" s="65"/>
      <c r="E5" s="65"/>
      <c r="F5" s="66"/>
      <c r="G5" s="66"/>
      <c r="H5" s="59" t="s">
        <v>59</v>
      </c>
      <c r="I5" s="60"/>
      <c r="J5" s="59" t="s">
        <v>60</v>
      </c>
      <c r="K5" s="60"/>
      <c r="L5" s="59" t="s">
        <v>61</v>
      </c>
      <c r="M5" s="60"/>
      <c r="N5" s="59" t="s">
        <v>63</v>
      </c>
      <c r="O5" s="60"/>
    </row>
    <row r="6" spans="1:15" s="10" customFormat="1" ht="18" customHeight="1" x14ac:dyDescent="0.25">
      <c r="A6" s="63"/>
      <c r="B6" s="64"/>
      <c r="C6" s="63"/>
      <c r="D6" s="65"/>
      <c r="E6" s="65"/>
      <c r="F6" s="14" t="s">
        <v>8</v>
      </c>
      <c r="G6" s="16" t="s">
        <v>9</v>
      </c>
      <c r="H6" s="14" t="s">
        <v>8</v>
      </c>
      <c r="I6" s="16" t="s">
        <v>9</v>
      </c>
      <c r="J6" s="14" t="s">
        <v>8</v>
      </c>
      <c r="K6" s="16" t="s">
        <v>9</v>
      </c>
      <c r="L6" s="14" t="s">
        <v>8</v>
      </c>
      <c r="M6" s="16" t="s">
        <v>9</v>
      </c>
      <c r="N6" s="14" t="s">
        <v>8</v>
      </c>
      <c r="O6" s="16" t="s">
        <v>9</v>
      </c>
    </row>
    <row r="7" spans="1:15" x14ac:dyDescent="0.25">
      <c r="A7" s="53">
        <v>1</v>
      </c>
      <c r="B7" s="18" t="s">
        <v>10</v>
      </c>
      <c r="C7" s="54" t="s">
        <v>11</v>
      </c>
      <c r="D7" s="45">
        <v>16</v>
      </c>
      <c r="E7" s="45">
        <v>16</v>
      </c>
      <c r="F7" s="45">
        <v>1076573</v>
      </c>
      <c r="G7" s="46">
        <v>48694.925940180801</v>
      </c>
      <c r="H7" s="55">
        <v>2647</v>
      </c>
      <c r="I7" s="56">
        <v>304.22892579999996</v>
      </c>
      <c r="J7" s="55">
        <v>196</v>
      </c>
      <c r="K7" s="56">
        <v>747.32349849999991</v>
      </c>
      <c r="L7" s="57">
        <f t="shared" ref="L7:M39" si="0">H7+J7</f>
        <v>2843</v>
      </c>
      <c r="M7" s="58">
        <f t="shared" si="0"/>
        <v>1051.5524243</v>
      </c>
      <c r="N7" s="57">
        <v>2875</v>
      </c>
      <c r="O7" s="58">
        <v>1005.08</v>
      </c>
    </row>
    <row r="8" spans="1:15" x14ac:dyDescent="0.25">
      <c r="A8" s="37">
        <v>2</v>
      </c>
      <c r="B8" s="2" t="s">
        <v>12</v>
      </c>
      <c r="C8" s="49" t="s">
        <v>13</v>
      </c>
      <c r="D8" s="40">
        <v>19</v>
      </c>
      <c r="E8" s="40">
        <v>19</v>
      </c>
      <c r="F8" s="40">
        <v>129921</v>
      </c>
      <c r="G8" s="41">
        <v>3439.9674851479999</v>
      </c>
      <c r="H8" s="42">
        <v>834</v>
      </c>
      <c r="I8" s="43">
        <v>87.852037699999997</v>
      </c>
      <c r="J8" s="42">
        <v>35</v>
      </c>
      <c r="K8" s="43">
        <v>85.893994600000013</v>
      </c>
      <c r="L8" s="44">
        <f t="shared" si="0"/>
        <v>869</v>
      </c>
      <c r="M8" s="8">
        <f t="shared" si="0"/>
        <v>173.74603230000002</v>
      </c>
      <c r="N8" s="44">
        <v>753</v>
      </c>
      <c r="O8" s="8">
        <v>99.03</v>
      </c>
    </row>
    <row r="9" spans="1:15" x14ac:dyDescent="0.25">
      <c r="A9" s="37">
        <v>3</v>
      </c>
      <c r="B9" s="2" t="s">
        <v>14</v>
      </c>
      <c r="C9" s="49" t="s">
        <v>11</v>
      </c>
      <c r="D9" s="40">
        <v>20</v>
      </c>
      <c r="E9" s="40">
        <v>20</v>
      </c>
      <c r="F9" s="40">
        <v>329099</v>
      </c>
      <c r="G9" s="41">
        <v>12999.658245600909</v>
      </c>
      <c r="H9" s="42">
        <v>953</v>
      </c>
      <c r="I9" s="43">
        <v>82.847874400000009</v>
      </c>
      <c r="J9" s="42">
        <v>191</v>
      </c>
      <c r="K9" s="43">
        <v>291.84488550000003</v>
      </c>
      <c r="L9" s="44">
        <f t="shared" si="0"/>
        <v>1144</v>
      </c>
      <c r="M9" s="8">
        <f t="shared" si="0"/>
        <v>374.69275990000006</v>
      </c>
      <c r="N9" s="44">
        <v>932</v>
      </c>
      <c r="O9" s="8">
        <v>540.6</v>
      </c>
    </row>
    <row r="10" spans="1:15" x14ac:dyDescent="0.25">
      <c r="A10" s="37">
        <v>4</v>
      </c>
      <c r="B10" s="2" t="s">
        <v>15</v>
      </c>
      <c r="C10" s="49" t="s">
        <v>16</v>
      </c>
      <c r="D10" s="40">
        <v>16</v>
      </c>
      <c r="E10" s="40">
        <v>16</v>
      </c>
      <c r="F10" s="40">
        <v>131690</v>
      </c>
      <c r="G10" s="41">
        <v>2513.6043551000016</v>
      </c>
      <c r="H10" s="42">
        <v>311</v>
      </c>
      <c r="I10" s="43">
        <v>25.993353599999999</v>
      </c>
      <c r="J10" s="42">
        <v>13</v>
      </c>
      <c r="K10" s="43">
        <v>34.920907</v>
      </c>
      <c r="L10" s="44">
        <f t="shared" si="0"/>
        <v>324</v>
      </c>
      <c r="M10" s="8">
        <f t="shared" si="0"/>
        <v>60.914260599999999</v>
      </c>
      <c r="N10" s="44">
        <v>257</v>
      </c>
      <c r="O10" s="8">
        <v>38.058121999999997</v>
      </c>
    </row>
    <row r="11" spans="1:15" x14ac:dyDescent="0.25">
      <c r="A11" s="37">
        <v>5</v>
      </c>
      <c r="B11" s="2" t="s">
        <v>17</v>
      </c>
      <c r="C11" s="49" t="s">
        <v>18</v>
      </c>
      <c r="D11" s="40">
        <v>18</v>
      </c>
      <c r="E11" s="40">
        <v>18</v>
      </c>
      <c r="F11" s="40">
        <v>263219</v>
      </c>
      <c r="G11" s="41">
        <v>5485.9929012318844</v>
      </c>
      <c r="H11" s="42">
        <v>516</v>
      </c>
      <c r="I11" s="43">
        <v>53.530761900000002</v>
      </c>
      <c r="J11" s="42">
        <v>26</v>
      </c>
      <c r="K11" s="43">
        <v>68.323018700000006</v>
      </c>
      <c r="L11" s="44">
        <f t="shared" si="0"/>
        <v>542</v>
      </c>
      <c r="M11" s="8">
        <f t="shared" si="0"/>
        <v>121.85378060000001</v>
      </c>
      <c r="N11" s="44">
        <v>706</v>
      </c>
      <c r="O11" s="8">
        <v>106.21389190000002</v>
      </c>
    </row>
    <row r="12" spans="1:15" x14ac:dyDescent="0.25">
      <c r="A12" s="37">
        <v>6</v>
      </c>
      <c r="B12" s="2" t="s">
        <v>19</v>
      </c>
      <c r="C12" s="49" t="s">
        <v>20</v>
      </c>
      <c r="D12" s="40">
        <v>18</v>
      </c>
      <c r="E12" s="40">
        <v>18</v>
      </c>
      <c r="F12" s="40">
        <v>240320</v>
      </c>
      <c r="G12" s="41">
        <v>9166.3263565404941</v>
      </c>
      <c r="H12" s="42">
        <v>1000</v>
      </c>
      <c r="I12" s="43">
        <v>100.8884908</v>
      </c>
      <c r="J12" s="42">
        <v>60</v>
      </c>
      <c r="K12" s="43">
        <v>241.10005000000001</v>
      </c>
      <c r="L12" s="44">
        <f t="shared" si="0"/>
        <v>1060</v>
      </c>
      <c r="M12" s="8">
        <f t="shared" si="0"/>
        <v>341.98854080000001</v>
      </c>
      <c r="N12" s="44">
        <v>706</v>
      </c>
      <c r="O12" s="8">
        <v>221.25</v>
      </c>
    </row>
    <row r="13" spans="1:15" x14ac:dyDescent="0.25">
      <c r="A13" s="37">
        <v>7</v>
      </c>
      <c r="B13" s="2" t="s">
        <v>21</v>
      </c>
      <c r="C13" s="49" t="s">
        <v>20</v>
      </c>
      <c r="D13" s="40">
        <v>16</v>
      </c>
      <c r="E13" s="40">
        <v>16</v>
      </c>
      <c r="F13" s="40">
        <v>238624</v>
      </c>
      <c r="G13" s="41">
        <v>7453.9141181219957</v>
      </c>
      <c r="H13" s="42">
        <v>1080</v>
      </c>
      <c r="I13" s="43">
        <v>102.59268900000001</v>
      </c>
      <c r="J13" s="42">
        <v>56</v>
      </c>
      <c r="K13" s="43">
        <v>272.43897329999999</v>
      </c>
      <c r="L13" s="44">
        <f t="shared" si="0"/>
        <v>1136</v>
      </c>
      <c r="M13" s="8">
        <f t="shared" si="0"/>
        <v>375.03166229999999</v>
      </c>
      <c r="N13" s="44">
        <v>861</v>
      </c>
      <c r="O13" s="8">
        <v>200.57</v>
      </c>
    </row>
    <row r="14" spans="1:15" x14ac:dyDescent="0.25">
      <c r="A14" s="37">
        <v>8</v>
      </c>
      <c r="B14" s="2" t="s">
        <v>22</v>
      </c>
      <c r="C14" s="49" t="s">
        <v>23</v>
      </c>
      <c r="D14" s="40">
        <v>16</v>
      </c>
      <c r="E14" s="40">
        <v>16</v>
      </c>
      <c r="F14" s="40">
        <v>41407</v>
      </c>
      <c r="G14" s="41">
        <v>1029.7651834000001</v>
      </c>
      <c r="H14" s="42">
        <v>192</v>
      </c>
      <c r="I14" s="43">
        <v>17.476423199999999</v>
      </c>
      <c r="J14" s="42">
        <v>7</v>
      </c>
      <c r="K14" s="43">
        <v>15.1759793</v>
      </c>
      <c r="L14" s="44">
        <f t="shared" si="0"/>
        <v>199</v>
      </c>
      <c r="M14" s="8">
        <f t="shared" si="0"/>
        <v>32.652402500000001</v>
      </c>
      <c r="N14" s="44">
        <v>183</v>
      </c>
      <c r="O14" s="8">
        <v>31.78</v>
      </c>
    </row>
    <row r="15" spans="1:15" x14ac:dyDescent="0.25">
      <c r="A15" s="37">
        <v>9</v>
      </c>
      <c r="B15" s="2" t="s">
        <v>24</v>
      </c>
      <c r="C15" s="49" t="s">
        <v>23</v>
      </c>
      <c r="D15" s="40">
        <v>18</v>
      </c>
      <c r="E15" s="40">
        <v>18</v>
      </c>
      <c r="F15" s="40">
        <v>128723</v>
      </c>
      <c r="G15" s="41">
        <v>2867.7220211999966</v>
      </c>
      <c r="H15" s="42">
        <v>186</v>
      </c>
      <c r="I15" s="43">
        <v>15.03</v>
      </c>
      <c r="J15" s="42">
        <v>0</v>
      </c>
      <c r="K15" s="43">
        <v>0</v>
      </c>
      <c r="L15" s="44">
        <f t="shared" si="0"/>
        <v>186</v>
      </c>
      <c r="M15" s="8">
        <f t="shared" si="0"/>
        <v>15.03</v>
      </c>
      <c r="N15" s="44">
        <v>274</v>
      </c>
      <c r="O15" s="8">
        <v>35.815273700000006</v>
      </c>
    </row>
    <row r="16" spans="1:15" x14ac:dyDescent="0.25">
      <c r="A16" s="37">
        <v>10</v>
      </c>
      <c r="B16" s="2" t="s">
        <v>25</v>
      </c>
      <c r="C16" s="49" t="s">
        <v>26</v>
      </c>
      <c r="D16" s="40">
        <v>16</v>
      </c>
      <c r="E16" s="40">
        <v>16</v>
      </c>
      <c r="F16" s="40">
        <v>246811</v>
      </c>
      <c r="G16" s="41">
        <v>6163.2073273509995</v>
      </c>
      <c r="H16" s="42">
        <v>882</v>
      </c>
      <c r="I16" s="43">
        <v>92.807362100000006</v>
      </c>
      <c r="J16" s="42">
        <v>39</v>
      </c>
      <c r="K16" s="43">
        <v>271.5906908</v>
      </c>
      <c r="L16" s="44">
        <f t="shared" si="0"/>
        <v>921</v>
      </c>
      <c r="M16" s="8">
        <f t="shared" si="0"/>
        <v>364.39805290000004</v>
      </c>
      <c r="N16" s="44">
        <v>942</v>
      </c>
      <c r="O16" s="8">
        <v>207.05</v>
      </c>
    </row>
    <row r="17" spans="1:15" x14ac:dyDescent="0.25">
      <c r="A17" s="37">
        <v>11</v>
      </c>
      <c r="B17" s="2" t="s">
        <v>27</v>
      </c>
      <c r="C17" s="49" t="s">
        <v>26</v>
      </c>
      <c r="D17" s="40">
        <v>16</v>
      </c>
      <c r="E17" s="40">
        <v>16</v>
      </c>
      <c r="F17" s="40">
        <v>35284</v>
      </c>
      <c r="G17" s="41">
        <v>1275.7213705000006</v>
      </c>
      <c r="H17" s="42">
        <v>161</v>
      </c>
      <c r="I17" s="43">
        <v>27.433809199999999</v>
      </c>
      <c r="J17" s="42">
        <v>32</v>
      </c>
      <c r="K17" s="43">
        <v>298.85987340000003</v>
      </c>
      <c r="L17" s="44">
        <f t="shared" si="0"/>
        <v>193</v>
      </c>
      <c r="M17" s="8">
        <f t="shared" si="0"/>
        <v>326.29368260000001</v>
      </c>
      <c r="N17" s="44">
        <v>154</v>
      </c>
      <c r="O17" s="8">
        <v>66.8</v>
      </c>
    </row>
    <row r="18" spans="1:15" x14ac:dyDescent="0.25">
      <c r="A18" s="37">
        <v>12</v>
      </c>
      <c r="B18" s="2" t="s">
        <v>28</v>
      </c>
      <c r="C18" s="49" t="s">
        <v>26</v>
      </c>
      <c r="D18" s="40">
        <v>18</v>
      </c>
      <c r="E18" s="40">
        <v>18</v>
      </c>
      <c r="F18" s="40">
        <v>83147</v>
      </c>
      <c r="G18" s="41">
        <v>2736.9755559999985</v>
      </c>
      <c r="H18" s="42">
        <v>185</v>
      </c>
      <c r="I18" s="43">
        <v>17.429515600000002</v>
      </c>
      <c r="J18" s="42">
        <v>15</v>
      </c>
      <c r="K18" s="43">
        <v>195.99731129999998</v>
      </c>
      <c r="L18" s="44">
        <f t="shared" si="0"/>
        <v>200</v>
      </c>
      <c r="M18" s="8">
        <f t="shared" si="0"/>
        <v>213.42682689999998</v>
      </c>
      <c r="N18" s="44">
        <v>218</v>
      </c>
      <c r="O18" s="8">
        <v>31.538629699999998</v>
      </c>
    </row>
    <row r="19" spans="1:15" x14ac:dyDescent="0.25">
      <c r="A19" s="37">
        <v>13</v>
      </c>
      <c r="B19" s="2" t="s">
        <v>29</v>
      </c>
      <c r="C19" s="49" t="s">
        <v>20</v>
      </c>
      <c r="D19" s="40">
        <v>16</v>
      </c>
      <c r="E19" s="40">
        <v>16</v>
      </c>
      <c r="F19" s="40">
        <v>205224</v>
      </c>
      <c r="G19" s="41">
        <v>6937.6297125209194</v>
      </c>
      <c r="H19" s="42">
        <v>807</v>
      </c>
      <c r="I19" s="43">
        <v>94.327975299999991</v>
      </c>
      <c r="J19" s="42">
        <v>82</v>
      </c>
      <c r="K19" s="43">
        <v>1000.1948223999999</v>
      </c>
      <c r="L19" s="44">
        <f t="shared" si="0"/>
        <v>889</v>
      </c>
      <c r="M19" s="8">
        <f t="shared" si="0"/>
        <v>1094.5227977</v>
      </c>
      <c r="N19" s="44">
        <v>763</v>
      </c>
      <c r="O19" s="8">
        <v>240.69</v>
      </c>
    </row>
    <row r="20" spans="1:15" x14ac:dyDescent="0.25">
      <c r="A20" s="37">
        <v>14</v>
      </c>
      <c r="B20" s="2" t="s">
        <v>30</v>
      </c>
      <c r="C20" s="49" t="s">
        <v>13</v>
      </c>
      <c r="D20" s="40">
        <v>16</v>
      </c>
      <c r="E20" s="40">
        <v>16</v>
      </c>
      <c r="F20" s="40">
        <v>104347</v>
      </c>
      <c r="G20" s="41">
        <v>2633.8647656349999</v>
      </c>
      <c r="H20" s="42">
        <v>328</v>
      </c>
      <c r="I20" s="43">
        <v>19.842880000000001</v>
      </c>
      <c r="J20" s="42">
        <v>11</v>
      </c>
      <c r="K20" s="43">
        <v>18.080459999999999</v>
      </c>
      <c r="L20" s="44">
        <f t="shared" si="0"/>
        <v>339</v>
      </c>
      <c r="M20" s="8">
        <f t="shared" si="0"/>
        <v>37.923339999999996</v>
      </c>
      <c r="N20" s="44">
        <v>575</v>
      </c>
      <c r="O20" s="8">
        <v>70.7</v>
      </c>
    </row>
    <row r="21" spans="1:15" x14ac:dyDescent="0.25">
      <c r="A21" s="37">
        <v>15</v>
      </c>
      <c r="B21" s="2" t="s">
        <v>31</v>
      </c>
      <c r="C21" s="49" t="s">
        <v>20</v>
      </c>
      <c r="D21" s="40">
        <v>18</v>
      </c>
      <c r="E21" s="40">
        <v>18</v>
      </c>
      <c r="F21" s="40">
        <v>178129</v>
      </c>
      <c r="G21" s="41">
        <v>7422.719429382003</v>
      </c>
      <c r="H21" s="42">
        <v>457</v>
      </c>
      <c r="I21" s="43">
        <v>56.619761199999999</v>
      </c>
      <c r="J21" s="42">
        <v>42</v>
      </c>
      <c r="K21" s="43">
        <v>268.13450519999998</v>
      </c>
      <c r="L21" s="44">
        <f t="shared" si="0"/>
        <v>499</v>
      </c>
      <c r="M21" s="8">
        <f t="shared" si="0"/>
        <v>324.75426640000001</v>
      </c>
      <c r="N21" s="44">
        <v>529</v>
      </c>
      <c r="O21" s="8">
        <v>877.96960749999982</v>
      </c>
    </row>
    <row r="22" spans="1:15" x14ac:dyDescent="0.25">
      <c r="A22" s="37">
        <v>16</v>
      </c>
      <c r="B22" s="2" t="s">
        <v>32</v>
      </c>
      <c r="C22" s="49" t="s">
        <v>13</v>
      </c>
      <c r="D22" s="40">
        <v>18</v>
      </c>
      <c r="E22" s="40">
        <v>18</v>
      </c>
      <c r="F22" s="40">
        <v>182785</v>
      </c>
      <c r="G22" s="41">
        <v>4741.161752694994</v>
      </c>
      <c r="H22" s="42">
        <v>1389</v>
      </c>
      <c r="I22" s="43">
        <v>86.504448300000007</v>
      </c>
      <c r="J22" s="42">
        <v>33</v>
      </c>
      <c r="K22" s="43">
        <v>78.28239099999999</v>
      </c>
      <c r="L22" s="44">
        <f t="shared" si="0"/>
        <v>1422</v>
      </c>
      <c r="M22" s="8">
        <f t="shared" si="0"/>
        <v>164.7868393</v>
      </c>
      <c r="N22" s="44">
        <v>960</v>
      </c>
      <c r="O22" s="8">
        <v>101.92</v>
      </c>
    </row>
    <row r="23" spans="1:15" x14ac:dyDescent="0.25">
      <c r="A23" s="37">
        <v>17</v>
      </c>
      <c r="B23" s="2" t="s">
        <v>33</v>
      </c>
      <c r="C23" s="49" t="s">
        <v>18</v>
      </c>
      <c r="D23" s="40">
        <v>16</v>
      </c>
      <c r="E23" s="40">
        <v>16</v>
      </c>
      <c r="F23" s="40">
        <v>323002</v>
      </c>
      <c r="G23" s="41">
        <v>11977.586546767905</v>
      </c>
      <c r="H23" s="42">
        <v>1171</v>
      </c>
      <c r="I23" s="43">
        <v>113.04233470000001</v>
      </c>
      <c r="J23" s="42">
        <v>56</v>
      </c>
      <c r="K23" s="43">
        <v>480.54971</v>
      </c>
      <c r="L23" s="44">
        <f t="shared" si="0"/>
        <v>1227</v>
      </c>
      <c r="M23" s="8">
        <f t="shared" si="0"/>
        <v>593.59204469999997</v>
      </c>
      <c r="N23" s="44">
        <v>988</v>
      </c>
      <c r="O23" s="8">
        <v>247.32</v>
      </c>
    </row>
    <row r="24" spans="1:15" x14ac:dyDescent="0.25">
      <c r="A24" s="37">
        <v>18</v>
      </c>
      <c r="B24" s="2" t="s">
        <v>34</v>
      </c>
      <c r="C24" s="49" t="s">
        <v>11</v>
      </c>
      <c r="D24" s="40">
        <v>18</v>
      </c>
      <c r="E24" s="40">
        <v>18</v>
      </c>
      <c r="F24" s="40">
        <v>286819</v>
      </c>
      <c r="G24" s="41">
        <v>8361.9415464389276</v>
      </c>
      <c r="H24" s="42">
        <v>323</v>
      </c>
      <c r="I24" s="43">
        <v>75.61</v>
      </c>
      <c r="J24" s="42">
        <v>16</v>
      </c>
      <c r="K24" s="43">
        <v>75.4876</v>
      </c>
      <c r="L24" s="44">
        <f t="shared" si="0"/>
        <v>339</v>
      </c>
      <c r="M24" s="8">
        <f t="shared" si="0"/>
        <v>151.0976</v>
      </c>
      <c r="N24" s="44">
        <v>815</v>
      </c>
      <c r="O24" s="8">
        <v>225.19</v>
      </c>
    </row>
    <row r="25" spans="1:15" x14ac:dyDescent="0.25">
      <c r="A25" s="37">
        <v>19</v>
      </c>
      <c r="B25" s="2" t="s">
        <v>35</v>
      </c>
      <c r="C25" s="49" t="s">
        <v>18</v>
      </c>
      <c r="D25" s="40">
        <v>16</v>
      </c>
      <c r="E25" s="40">
        <v>16</v>
      </c>
      <c r="F25" s="40">
        <v>142016</v>
      </c>
      <c r="G25" s="41">
        <v>3422.6229342999964</v>
      </c>
      <c r="H25" s="42">
        <v>1240</v>
      </c>
      <c r="I25" s="43">
        <v>109.83463640000001</v>
      </c>
      <c r="J25" s="42">
        <v>48</v>
      </c>
      <c r="K25" s="43">
        <v>276.12464460000001</v>
      </c>
      <c r="L25" s="44">
        <f t="shared" si="0"/>
        <v>1288</v>
      </c>
      <c r="M25" s="8">
        <f t="shared" si="0"/>
        <v>385.95928100000003</v>
      </c>
      <c r="N25" s="44">
        <v>1019</v>
      </c>
      <c r="O25" s="8">
        <v>106.84</v>
      </c>
    </row>
    <row r="26" spans="1:15" x14ac:dyDescent="0.25">
      <c r="A26" s="37">
        <v>20</v>
      </c>
      <c r="B26" s="2" t="s">
        <v>36</v>
      </c>
      <c r="C26" s="49" t="s">
        <v>16</v>
      </c>
      <c r="D26" s="40">
        <v>20</v>
      </c>
      <c r="E26" s="40">
        <v>20</v>
      </c>
      <c r="F26" s="40">
        <v>286855</v>
      </c>
      <c r="G26" s="41">
        <v>6436.6346744598532</v>
      </c>
      <c r="H26" s="42">
        <v>408</v>
      </c>
      <c r="I26" s="43">
        <v>30.748376400000001</v>
      </c>
      <c r="J26" s="42">
        <v>7</v>
      </c>
      <c r="K26" s="43">
        <v>12.7722053</v>
      </c>
      <c r="L26" s="44">
        <f t="shared" si="0"/>
        <v>415</v>
      </c>
      <c r="M26" s="8">
        <f t="shared" si="0"/>
        <v>43.520581700000001</v>
      </c>
      <c r="N26" s="44">
        <v>417</v>
      </c>
      <c r="O26" s="8">
        <v>107.08</v>
      </c>
    </row>
    <row r="27" spans="1:15" x14ac:dyDescent="0.25">
      <c r="A27" s="37">
        <v>21</v>
      </c>
      <c r="B27" s="2" t="s">
        <v>37</v>
      </c>
      <c r="C27" s="49" t="s">
        <v>18</v>
      </c>
      <c r="D27" s="40">
        <v>16</v>
      </c>
      <c r="E27" s="40">
        <v>16</v>
      </c>
      <c r="F27" s="40">
        <v>92396</v>
      </c>
      <c r="G27" s="41">
        <v>3223.9577837409997</v>
      </c>
      <c r="H27" s="42">
        <v>321</v>
      </c>
      <c r="I27" s="43">
        <v>29.368319100000001</v>
      </c>
      <c r="J27" s="42">
        <v>17</v>
      </c>
      <c r="K27" s="43">
        <v>43.32161</v>
      </c>
      <c r="L27" s="44">
        <f t="shared" si="0"/>
        <v>338</v>
      </c>
      <c r="M27" s="8">
        <f t="shared" si="0"/>
        <v>72.689929100000001</v>
      </c>
      <c r="N27" s="44">
        <v>557</v>
      </c>
      <c r="O27" s="8">
        <v>143.26185610000002</v>
      </c>
    </row>
    <row r="28" spans="1:15" x14ac:dyDescent="0.25">
      <c r="A28" s="37">
        <v>22</v>
      </c>
      <c r="B28" s="2" t="s">
        <v>38</v>
      </c>
      <c r="C28" s="49" t="s">
        <v>26</v>
      </c>
      <c r="D28" s="40">
        <v>19</v>
      </c>
      <c r="E28" s="40">
        <v>19</v>
      </c>
      <c r="F28" s="40">
        <v>102597</v>
      </c>
      <c r="G28" s="41">
        <v>2347.6406452999986</v>
      </c>
      <c r="H28" s="42">
        <v>570</v>
      </c>
      <c r="I28" s="43">
        <v>84.299890000000005</v>
      </c>
      <c r="J28" s="42">
        <v>30</v>
      </c>
      <c r="K28" s="43">
        <v>214.37293</v>
      </c>
      <c r="L28" s="44">
        <f t="shared" si="0"/>
        <v>600</v>
      </c>
      <c r="M28" s="8">
        <f t="shared" si="0"/>
        <v>298.67282</v>
      </c>
      <c r="N28" s="44">
        <v>730</v>
      </c>
      <c r="O28" s="8">
        <v>110.36</v>
      </c>
    </row>
    <row r="29" spans="1:15" x14ac:dyDescent="0.25">
      <c r="A29" s="37">
        <v>23</v>
      </c>
      <c r="B29" s="2" t="s">
        <v>39</v>
      </c>
      <c r="C29" s="49" t="s">
        <v>20</v>
      </c>
      <c r="D29" s="40">
        <v>16</v>
      </c>
      <c r="E29" s="40">
        <v>16</v>
      </c>
      <c r="F29" s="40">
        <v>292298</v>
      </c>
      <c r="G29" s="41">
        <v>17704.212416979852</v>
      </c>
      <c r="H29" s="42">
        <v>1081</v>
      </c>
      <c r="I29" s="43">
        <v>104.72336</v>
      </c>
      <c r="J29" s="42">
        <v>63</v>
      </c>
      <c r="K29" s="43">
        <v>232.18324000000001</v>
      </c>
      <c r="L29" s="44">
        <f t="shared" si="0"/>
        <v>1144</v>
      </c>
      <c r="M29" s="8">
        <f t="shared" si="0"/>
        <v>336.90660000000003</v>
      </c>
      <c r="N29" s="44">
        <v>1055</v>
      </c>
      <c r="O29" s="8">
        <v>574.4</v>
      </c>
    </row>
    <row r="30" spans="1:15" x14ac:dyDescent="0.25">
      <c r="A30" s="37">
        <v>24</v>
      </c>
      <c r="B30" s="2" t="s">
        <v>40</v>
      </c>
      <c r="C30" s="49" t="s">
        <v>16</v>
      </c>
      <c r="D30" s="40">
        <v>17</v>
      </c>
      <c r="E30" s="40">
        <v>17</v>
      </c>
      <c r="F30" s="40">
        <v>204583</v>
      </c>
      <c r="G30" s="41">
        <v>4965.9046143999949</v>
      </c>
      <c r="H30" s="42">
        <v>457</v>
      </c>
      <c r="I30" s="43">
        <v>46.92409</v>
      </c>
      <c r="J30" s="42">
        <v>23</v>
      </c>
      <c r="K30" s="43">
        <v>215.03665000000001</v>
      </c>
      <c r="L30" s="44">
        <f t="shared" si="0"/>
        <v>480</v>
      </c>
      <c r="M30" s="8">
        <f t="shared" si="0"/>
        <v>261.96073999999999</v>
      </c>
      <c r="N30" s="44">
        <v>652</v>
      </c>
      <c r="O30" s="8">
        <v>145.75</v>
      </c>
    </row>
    <row r="31" spans="1:15" x14ac:dyDescent="0.25">
      <c r="A31" s="37">
        <v>25</v>
      </c>
      <c r="B31" s="2" t="s">
        <v>41</v>
      </c>
      <c r="C31" s="49" t="s">
        <v>42</v>
      </c>
      <c r="D31" s="40">
        <v>16</v>
      </c>
      <c r="E31" s="40">
        <v>16</v>
      </c>
      <c r="F31" s="40">
        <v>177789</v>
      </c>
      <c r="G31" s="41">
        <v>3651.6546086677154</v>
      </c>
      <c r="H31" s="42">
        <v>472</v>
      </c>
      <c r="I31" s="43">
        <v>36.703505800000002</v>
      </c>
      <c r="J31" s="42">
        <v>26</v>
      </c>
      <c r="K31" s="43">
        <v>140.40511979999999</v>
      </c>
      <c r="L31" s="44">
        <f t="shared" si="0"/>
        <v>498</v>
      </c>
      <c r="M31" s="8">
        <f t="shared" si="0"/>
        <v>177.10862559999998</v>
      </c>
      <c r="N31" s="44">
        <v>627</v>
      </c>
      <c r="O31" s="8">
        <v>105.79</v>
      </c>
    </row>
    <row r="32" spans="1:15" x14ac:dyDescent="0.25">
      <c r="A32" s="37">
        <v>26</v>
      </c>
      <c r="B32" s="2" t="s">
        <v>43</v>
      </c>
      <c r="C32" s="49" t="s">
        <v>18</v>
      </c>
      <c r="D32" s="40">
        <v>16</v>
      </c>
      <c r="E32" s="40">
        <v>16</v>
      </c>
      <c r="F32" s="40">
        <v>89990</v>
      </c>
      <c r="G32" s="41">
        <v>4756.9163612079974</v>
      </c>
      <c r="H32" s="42">
        <v>434</v>
      </c>
      <c r="I32" s="43">
        <v>49.013080700000003</v>
      </c>
      <c r="J32" s="42">
        <v>18</v>
      </c>
      <c r="K32" s="43">
        <v>127.01444310000001</v>
      </c>
      <c r="L32" s="44">
        <f t="shared" si="0"/>
        <v>452</v>
      </c>
      <c r="M32" s="8">
        <f t="shared" si="0"/>
        <v>176.02752380000001</v>
      </c>
      <c r="N32" s="44">
        <v>333</v>
      </c>
      <c r="O32" s="8">
        <v>182.93</v>
      </c>
    </row>
    <row r="33" spans="1:15" x14ac:dyDescent="0.25">
      <c r="A33" s="37">
        <v>27</v>
      </c>
      <c r="B33" s="2" t="s">
        <v>44</v>
      </c>
      <c r="C33" s="49" t="s">
        <v>11</v>
      </c>
      <c r="D33" s="40">
        <v>16</v>
      </c>
      <c r="E33" s="40">
        <v>16</v>
      </c>
      <c r="F33" s="40">
        <v>357526</v>
      </c>
      <c r="G33" s="41">
        <v>13920.37150855262</v>
      </c>
      <c r="H33" s="42">
        <v>2602</v>
      </c>
      <c r="I33" s="43">
        <v>194.72868649999998</v>
      </c>
      <c r="J33" s="42">
        <v>77</v>
      </c>
      <c r="K33" s="43">
        <v>476.04075909999995</v>
      </c>
      <c r="L33" s="44">
        <f t="shared" si="0"/>
        <v>2679</v>
      </c>
      <c r="M33" s="8">
        <f t="shared" si="0"/>
        <v>670.76944559999993</v>
      </c>
      <c r="N33" s="44">
        <v>1210</v>
      </c>
      <c r="O33" s="8">
        <v>380.24969090000002</v>
      </c>
    </row>
    <row r="34" spans="1:15" x14ac:dyDescent="0.25">
      <c r="A34" s="37">
        <v>28</v>
      </c>
      <c r="B34" s="2" t="s">
        <v>45</v>
      </c>
      <c r="C34" s="49" t="s">
        <v>13</v>
      </c>
      <c r="D34" s="40">
        <v>17</v>
      </c>
      <c r="E34" s="40">
        <v>17</v>
      </c>
      <c r="F34" s="40">
        <v>212290</v>
      </c>
      <c r="G34" s="41">
        <v>4740.5703525998997</v>
      </c>
      <c r="H34" s="42">
        <v>866</v>
      </c>
      <c r="I34" s="43">
        <v>60.6903328</v>
      </c>
      <c r="J34" s="42">
        <v>23</v>
      </c>
      <c r="K34" s="43">
        <v>286.18612050000002</v>
      </c>
      <c r="L34" s="44">
        <f t="shared" si="0"/>
        <v>889</v>
      </c>
      <c r="M34" s="8">
        <f t="shared" si="0"/>
        <v>346.87645330000004</v>
      </c>
      <c r="N34" s="44">
        <v>644</v>
      </c>
      <c r="O34" s="8">
        <v>135.30908170000001</v>
      </c>
    </row>
    <row r="35" spans="1:15" x14ac:dyDescent="0.25">
      <c r="A35" s="37">
        <v>29</v>
      </c>
      <c r="B35" s="2" t="s">
        <v>46</v>
      </c>
      <c r="C35" s="49" t="s">
        <v>11</v>
      </c>
      <c r="D35" s="40">
        <v>16</v>
      </c>
      <c r="E35" s="40">
        <v>16</v>
      </c>
      <c r="F35" s="40">
        <v>609785</v>
      </c>
      <c r="G35" s="41">
        <v>29446.528415712946</v>
      </c>
      <c r="H35" s="42">
        <v>796</v>
      </c>
      <c r="I35" s="43">
        <v>457.21183050000013</v>
      </c>
      <c r="J35" s="42">
        <v>1</v>
      </c>
      <c r="K35" s="43">
        <v>2.2234929999999999</v>
      </c>
      <c r="L35" s="44">
        <f t="shared" si="0"/>
        <v>797</v>
      </c>
      <c r="M35" s="8">
        <f t="shared" si="0"/>
        <v>459.43532350000015</v>
      </c>
      <c r="N35" s="44">
        <v>2304</v>
      </c>
      <c r="O35" s="8">
        <v>671.96</v>
      </c>
    </row>
    <row r="36" spans="1:15" x14ac:dyDescent="0.25">
      <c r="A36" s="37">
        <v>30</v>
      </c>
      <c r="B36" s="2" t="s">
        <v>47</v>
      </c>
      <c r="C36" s="49" t="s">
        <v>18</v>
      </c>
      <c r="D36" s="40">
        <v>16</v>
      </c>
      <c r="E36" s="40">
        <v>16</v>
      </c>
      <c r="F36" s="40">
        <v>141359</v>
      </c>
      <c r="G36" s="41">
        <v>4014.7682848029999</v>
      </c>
      <c r="H36" s="42">
        <v>536</v>
      </c>
      <c r="I36" s="43">
        <v>46.922800500000001</v>
      </c>
      <c r="J36" s="42">
        <v>45</v>
      </c>
      <c r="K36" s="43">
        <v>228.73091079999998</v>
      </c>
      <c r="L36" s="44">
        <f t="shared" si="0"/>
        <v>581</v>
      </c>
      <c r="M36" s="8">
        <f t="shared" si="0"/>
        <v>275.6537113</v>
      </c>
      <c r="N36" s="44">
        <v>508</v>
      </c>
      <c r="O36" s="8">
        <v>79.979750100000018</v>
      </c>
    </row>
    <row r="37" spans="1:15" x14ac:dyDescent="0.25">
      <c r="A37" s="37">
        <v>31</v>
      </c>
      <c r="B37" s="2" t="s">
        <v>48</v>
      </c>
      <c r="C37" s="49" t="s">
        <v>16</v>
      </c>
      <c r="D37" s="40">
        <v>16</v>
      </c>
      <c r="E37" s="40">
        <v>16</v>
      </c>
      <c r="F37" s="40">
        <v>92981</v>
      </c>
      <c r="G37" s="41">
        <v>2671.3990899999972</v>
      </c>
      <c r="H37" s="42">
        <v>372</v>
      </c>
      <c r="I37" s="43">
        <v>41.296956099999996</v>
      </c>
      <c r="J37" s="42">
        <v>31</v>
      </c>
      <c r="K37" s="43">
        <v>130.01221200000001</v>
      </c>
      <c r="L37" s="44">
        <f t="shared" si="0"/>
        <v>403</v>
      </c>
      <c r="M37" s="8">
        <f t="shared" si="0"/>
        <v>171.30916809999999</v>
      </c>
      <c r="N37" s="44">
        <v>283</v>
      </c>
      <c r="O37" s="8">
        <v>88.58</v>
      </c>
    </row>
    <row r="38" spans="1:15" x14ac:dyDescent="0.25">
      <c r="A38" s="37">
        <v>32</v>
      </c>
      <c r="B38" s="2" t="s">
        <v>49</v>
      </c>
      <c r="C38" s="49" t="s">
        <v>11</v>
      </c>
      <c r="D38" s="40">
        <v>16</v>
      </c>
      <c r="E38" s="40">
        <v>16</v>
      </c>
      <c r="F38" s="40">
        <v>551353</v>
      </c>
      <c r="G38" s="41">
        <v>26596.967896099875</v>
      </c>
      <c r="H38" s="42">
        <v>1512</v>
      </c>
      <c r="I38" s="43">
        <v>202.0371973</v>
      </c>
      <c r="J38" s="42">
        <v>107</v>
      </c>
      <c r="K38" s="43">
        <v>531.94691770000009</v>
      </c>
      <c r="L38" s="44">
        <f t="shared" si="0"/>
        <v>1619</v>
      </c>
      <c r="M38" s="8">
        <f t="shared" si="0"/>
        <v>733.98411500000009</v>
      </c>
      <c r="N38" s="44">
        <v>1645</v>
      </c>
      <c r="O38" s="8">
        <v>858.69513000000018</v>
      </c>
    </row>
    <row r="39" spans="1:15" x14ac:dyDescent="0.25">
      <c r="A39" s="37">
        <v>33</v>
      </c>
      <c r="B39" s="2" t="s">
        <v>50</v>
      </c>
      <c r="C39" s="49" t="s">
        <v>20</v>
      </c>
      <c r="D39" s="40">
        <v>17</v>
      </c>
      <c r="E39" s="40">
        <v>17</v>
      </c>
      <c r="F39" s="40">
        <v>283675</v>
      </c>
      <c r="G39" s="41">
        <v>9878.0085821397697</v>
      </c>
      <c r="H39" s="42">
        <v>947</v>
      </c>
      <c r="I39" s="43">
        <v>98.473530199999999</v>
      </c>
      <c r="J39" s="42">
        <v>45</v>
      </c>
      <c r="K39" s="43">
        <v>279.51127280000003</v>
      </c>
      <c r="L39" s="44">
        <f t="shared" si="0"/>
        <v>992</v>
      </c>
      <c r="M39" s="8">
        <f t="shared" si="0"/>
        <v>377.98480300000006</v>
      </c>
      <c r="N39" s="44">
        <v>1016</v>
      </c>
      <c r="O39" s="8">
        <v>210</v>
      </c>
    </row>
    <row r="40" spans="1:15" x14ac:dyDescent="0.25">
      <c r="A40" s="37">
        <v>34</v>
      </c>
      <c r="B40" s="18" t="s">
        <v>62</v>
      </c>
      <c r="C40" s="54" t="s">
        <v>65</v>
      </c>
      <c r="D40" s="45" t="s">
        <v>65</v>
      </c>
      <c r="E40" s="45" t="s">
        <v>65</v>
      </c>
      <c r="F40" s="45" t="s">
        <v>65</v>
      </c>
      <c r="G40" s="46" t="s">
        <v>65</v>
      </c>
      <c r="H40" s="55"/>
      <c r="I40" s="56"/>
      <c r="J40" s="55"/>
      <c r="K40" s="56"/>
      <c r="L40" s="57" t="s">
        <v>65</v>
      </c>
      <c r="M40" s="58" t="s">
        <v>65</v>
      </c>
      <c r="N40" s="57">
        <v>111</v>
      </c>
      <c r="O40" s="58">
        <v>13.144539999999999</v>
      </c>
    </row>
    <row r="41" spans="1:15" s="10" customFormat="1" x14ac:dyDescent="0.25">
      <c r="A41" s="37"/>
      <c r="B41" s="18" t="s">
        <v>7</v>
      </c>
      <c r="C41" s="50">
        <v>33</v>
      </c>
      <c r="D41" s="45">
        <f>SUM(D7:D39)</f>
        <v>559</v>
      </c>
      <c r="E41" s="45">
        <f>SUM(E7:E39)</f>
        <v>559</v>
      </c>
      <c r="F41" s="45">
        <f>SUM(F7:F39)</f>
        <v>7862617</v>
      </c>
      <c r="G41" s="46">
        <f>SUM(G7:G39)</f>
        <v>283680.84278277936</v>
      </c>
      <c r="H41" s="45">
        <f t="shared" ref="H41:K41" si="1">SUM(H6:H39)</f>
        <v>26036</v>
      </c>
      <c r="I41" s="47">
        <f t="shared" si="1"/>
        <v>2967.0352350999997</v>
      </c>
      <c r="J41" s="45">
        <f t="shared" si="1"/>
        <v>1471</v>
      </c>
      <c r="K41" s="46">
        <f t="shared" si="1"/>
        <v>7640.081199700001</v>
      </c>
      <c r="L41" s="48">
        <f>SUM(L7:L39)</f>
        <v>27507</v>
      </c>
      <c r="M41" s="26">
        <f>SUM(M7:M39)</f>
        <v>10607.116434799998</v>
      </c>
      <c r="N41" s="48">
        <f>SUM(N7:N40)</f>
        <v>26602</v>
      </c>
      <c r="O41" s="26">
        <f>SUM(O7:O40)</f>
        <v>8261.9055735999991</v>
      </c>
    </row>
    <row r="42" spans="1:15" s="10" customFormat="1" x14ac:dyDescent="0.25">
      <c r="A42" s="38"/>
      <c r="B42" s="28"/>
      <c r="C42" s="51"/>
      <c r="D42" s="29"/>
      <c r="E42" s="29"/>
    </row>
    <row r="43" spans="1:15" x14ac:dyDescent="0.25">
      <c r="A43" s="39" t="s">
        <v>57</v>
      </c>
    </row>
  </sheetData>
  <mergeCells count="14">
    <mergeCell ref="N5:O5"/>
    <mergeCell ref="H4:O4"/>
    <mergeCell ref="H5:I5"/>
    <mergeCell ref="J5:K5"/>
    <mergeCell ref="L5:M5"/>
    <mergeCell ref="A4:A6"/>
    <mergeCell ref="B4:B6"/>
    <mergeCell ref="C4:C6"/>
    <mergeCell ref="D4:D6"/>
    <mergeCell ref="E4:E6"/>
    <mergeCell ref="F4:G5"/>
    <mergeCell ref="A2:O2"/>
    <mergeCell ref="A3:O3"/>
    <mergeCell ref="A1:O1"/>
  </mergeCells>
  <printOptions horizontalCentered="1"/>
  <pageMargins left="0.17" right="0.27" top="0.36" bottom="0.36" header="0.3" footer="0.3"/>
  <pageSetup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VIJAY SHANTILAL PATEL</cp:lastModifiedBy>
  <cp:lastPrinted>2026-06-02T12:16:02Z</cp:lastPrinted>
  <dcterms:created xsi:type="dcterms:W3CDTF">2026-02-04T08:31:03Z</dcterms:created>
  <dcterms:modified xsi:type="dcterms:W3CDTF">2026-06-02T12:16:05Z</dcterms:modified>
</cp:coreProperties>
</file>